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105" windowWidth="11685" windowHeight="9435"/>
  </bookViews>
  <sheets>
    <sheet name="BÖLÜM 4" sheetId="8" r:id="rId1"/>
    <sheet name="TABLO-4.1" sheetId="1" r:id="rId2"/>
    <sheet name="TABLO-4.2 - 4.3" sheetId="4" r:id="rId3"/>
    <sheet name="TABLO-4.4" sheetId="7" r:id="rId4"/>
    <sheet name="TABLO-4.5" sheetId="2" r:id="rId5"/>
    <sheet name="TABLO-4.6-grafik-4.6" sheetId="6" r:id="rId6"/>
    <sheet name="TABLO-4.7-grafik4.7" sheetId="10" r:id="rId7"/>
  </sheets>
  <definedNames>
    <definedName name="_xlnm.Print_Area" localSheetId="1">'TABLO-4.1'!$A$1:$K$47</definedName>
    <definedName name="_xlnm.Print_Area" localSheetId="2">'TABLO-4.2 - 4.3'!$A$1:$F$30</definedName>
    <definedName name="_xlnm.Print_Area" localSheetId="3">'TABLO-4.4'!$A$1:$L$95</definedName>
    <definedName name="_xlnm.Print_Area" localSheetId="4">'TABLO-4.5'!$A$1:$H$88</definedName>
    <definedName name="_xlnm.Print_Area" localSheetId="5">'TABLO-4.6-grafik-4.6'!$A$1:$G$49</definedName>
    <definedName name="_xlnm.Print_Area" localSheetId="6">'TABLO-4.7-grafik4.7'!$A$1:$G$51</definedName>
  </definedNames>
  <calcPr calcId="145621"/>
</workbook>
</file>

<file path=xl/calcChain.xml><?xml version="1.0" encoding="utf-8"?>
<calcChain xmlns="http://schemas.openxmlformats.org/spreadsheetml/2006/main">
  <c r="F28" i="4" l="1"/>
  <c r="E28" i="4"/>
  <c r="D7" i="4" l="1"/>
  <c r="F7" i="4" s="1"/>
  <c r="D6" i="4"/>
  <c r="F6" i="4" s="1"/>
  <c r="D5" i="4"/>
  <c r="F5" i="4" s="1"/>
  <c r="D9" i="4"/>
  <c r="F9" i="4" s="1"/>
  <c r="D8" i="4"/>
  <c r="F8" i="4" s="1"/>
  <c r="H47" i="2" l="1"/>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G87" i="2"/>
  <c r="F87" i="2"/>
  <c r="D87" i="2"/>
  <c r="C87" i="2"/>
  <c r="H93" i="7"/>
  <c r="G93" i="7"/>
  <c r="F93" i="7"/>
  <c r="E93" i="7"/>
  <c r="H6" i="7"/>
  <c r="H7" i="7"/>
  <c r="H8" i="7"/>
  <c r="H9" i="7"/>
  <c r="H10" i="7"/>
  <c r="H11" i="7"/>
  <c r="H12" i="7"/>
  <c r="L12" i="7" s="1"/>
  <c r="H13" i="7"/>
  <c r="H14" i="7"/>
  <c r="H15" i="7"/>
  <c r="L15" i="7" s="1"/>
  <c r="H16" i="7"/>
  <c r="H17" i="7"/>
  <c r="H18" i="7"/>
  <c r="H19" i="7"/>
  <c r="H20" i="7"/>
  <c r="H21" i="7"/>
  <c r="H22" i="7"/>
  <c r="H23" i="7"/>
  <c r="L23" i="7" s="1"/>
  <c r="H24" i="7"/>
  <c r="H25" i="7"/>
  <c r="H26" i="7"/>
  <c r="H27" i="7"/>
  <c r="L27" i="7" s="1"/>
  <c r="H28" i="7"/>
  <c r="H29" i="7"/>
  <c r="H30" i="7"/>
  <c r="H31" i="7"/>
  <c r="H32" i="7"/>
  <c r="H33" i="7"/>
  <c r="H34" i="7"/>
  <c r="H35" i="7"/>
  <c r="L35" i="7" s="1"/>
  <c r="H36" i="7"/>
  <c r="L36" i="7" s="1"/>
  <c r="H37" i="7"/>
  <c r="H38" i="7"/>
  <c r="H39" i="7"/>
  <c r="H40" i="7"/>
  <c r="H41" i="7"/>
  <c r="H42" i="7"/>
  <c r="H43" i="7"/>
  <c r="H44" i="7"/>
  <c r="L44" i="7" s="1"/>
  <c r="H45" i="7"/>
  <c r="H46" i="7"/>
  <c r="H47" i="7"/>
  <c r="L47" i="7" s="1"/>
  <c r="H48" i="7"/>
  <c r="H49" i="7"/>
  <c r="H50" i="7"/>
  <c r="H51" i="7"/>
  <c r="H52" i="7"/>
  <c r="H53" i="7"/>
  <c r="H54" i="7"/>
  <c r="H55" i="7"/>
  <c r="L55" i="7" s="1"/>
  <c r="H56" i="7"/>
  <c r="H57" i="7"/>
  <c r="H58" i="7"/>
  <c r="H59" i="7"/>
  <c r="L59" i="7" s="1"/>
  <c r="H60" i="7"/>
  <c r="L60" i="7" s="1"/>
  <c r="H61" i="7"/>
  <c r="H62" i="7"/>
  <c r="H63" i="7"/>
  <c r="H64" i="7"/>
  <c r="H65" i="7"/>
  <c r="H66" i="7"/>
  <c r="H67" i="7"/>
  <c r="L67" i="7" s="1"/>
  <c r="H68" i="7"/>
  <c r="L68" i="7" s="1"/>
  <c r="H69" i="7"/>
  <c r="H70" i="7"/>
  <c r="H71" i="7"/>
  <c r="H72" i="7"/>
  <c r="H73" i="7"/>
  <c r="H74" i="7"/>
  <c r="H75" i="7"/>
  <c r="H76" i="7"/>
  <c r="L76" i="7" s="1"/>
  <c r="H77" i="7"/>
  <c r="H78" i="7"/>
  <c r="H79" i="7"/>
  <c r="L79" i="7" s="1"/>
  <c r="H80" i="7"/>
  <c r="H81" i="7"/>
  <c r="H82" i="7"/>
  <c r="H83" i="7"/>
  <c r="H84" i="7"/>
  <c r="H85" i="7"/>
  <c r="H86" i="7"/>
  <c r="H87" i="7"/>
  <c r="L87" i="7" s="1"/>
  <c r="H88" i="7"/>
  <c r="H89" i="7"/>
  <c r="H90" i="7"/>
  <c r="H91" i="7"/>
  <c r="L91" i="7" s="1"/>
  <c r="H92" i="7"/>
  <c r="L92" i="7" s="1"/>
  <c r="H5" i="7"/>
  <c r="L7" i="7"/>
  <c r="L11" i="7"/>
  <c r="L19" i="7"/>
  <c r="L20" i="7"/>
  <c r="L28" i="7"/>
  <c r="L31" i="7"/>
  <c r="L39" i="7"/>
  <c r="L43" i="7"/>
  <c r="L51" i="7"/>
  <c r="L52" i="7"/>
  <c r="L63" i="7"/>
  <c r="L71" i="7"/>
  <c r="L75" i="7"/>
  <c r="L83" i="7"/>
  <c r="L84" i="7"/>
  <c r="J6" i="7"/>
  <c r="J22" i="7"/>
  <c r="J30" i="7"/>
  <c r="J38" i="7"/>
  <c r="J43" i="7"/>
  <c r="J50" i="7"/>
  <c r="J51" i="7"/>
  <c r="J59" i="7"/>
  <c r="J62" i="7"/>
  <c r="J66" i="7"/>
  <c r="J74" i="7"/>
  <c r="J75" i="7"/>
  <c r="J82" i="7"/>
  <c r="J83" i="7"/>
  <c r="J86" i="7"/>
  <c r="J91" i="7"/>
  <c r="D93" i="7"/>
  <c r="E6" i="7"/>
  <c r="E7" i="7"/>
  <c r="J7" i="7" s="1"/>
  <c r="E8" i="7"/>
  <c r="E9" i="7"/>
  <c r="E10" i="7"/>
  <c r="E11" i="7"/>
  <c r="J11" i="7" s="1"/>
  <c r="E12" i="7"/>
  <c r="J12" i="7" s="1"/>
  <c r="E13" i="7"/>
  <c r="E14" i="7"/>
  <c r="E15" i="7"/>
  <c r="J15" i="7" s="1"/>
  <c r="E16" i="7"/>
  <c r="J16" i="7" s="1"/>
  <c r="E17" i="7"/>
  <c r="E18" i="7"/>
  <c r="E19" i="7"/>
  <c r="J19" i="7" s="1"/>
  <c r="E20" i="7"/>
  <c r="J20" i="7" s="1"/>
  <c r="E21" i="7"/>
  <c r="E22" i="7"/>
  <c r="E23" i="7"/>
  <c r="J23" i="7" s="1"/>
  <c r="E24" i="7"/>
  <c r="J24" i="7" s="1"/>
  <c r="E25" i="7"/>
  <c r="L25" i="7" s="1"/>
  <c r="E26" i="7"/>
  <c r="E27" i="7"/>
  <c r="J27" i="7" s="1"/>
  <c r="E28" i="7"/>
  <c r="J28" i="7" s="1"/>
  <c r="E29" i="7"/>
  <c r="E30" i="7"/>
  <c r="E31" i="7"/>
  <c r="J31" i="7" s="1"/>
  <c r="E32" i="7"/>
  <c r="J32" i="7" s="1"/>
  <c r="E33" i="7"/>
  <c r="L33" i="7" s="1"/>
  <c r="E34" i="7"/>
  <c r="E35" i="7"/>
  <c r="J35" i="7" s="1"/>
  <c r="E36" i="7"/>
  <c r="J36" i="7" s="1"/>
  <c r="E37" i="7"/>
  <c r="E38" i="7"/>
  <c r="E39" i="7"/>
  <c r="J39" i="7" s="1"/>
  <c r="E40" i="7"/>
  <c r="L40" i="7" s="1"/>
  <c r="E41" i="7"/>
  <c r="E42" i="7"/>
  <c r="E43" i="7"/>
  <c r="E44" i="7"/>
  <c r="J44" i="7" s="1"/>
  <c r="E45" i="7"/>
  <c r="L45" i="7" s="1"/>
  <c r="E46" i="7"/>
  <c r="E47" i="7"/>
  <c r="J47" i="7" s="1"/>
  <c r="E48" i="7"/>
  <c r="J48" i="7" s="1"/>
  <c r="E49" i="7"/>
  <c r="E50" i="7"/>
  <c r="E51" i="7"/>
  <c r="E52" i="7"/>
  <c r="J52" i="7" s="1"/>
  <c r="E53" i="7"/>
  <c r="L53" i="7" s="1"/>
  <c r="E54" i="7"/>
  <c r="E55" i="7"/>
  <c r="J55" i="7" s="1"/>
  <c r="E56" i="7"/>
  <c r="J56" i="7" s="1"/>
  <c r="E57" i="7"/>
  <c r="E58" i="7"/>
  <c r="E59" i="7"/>
  <c r="E60" i="7"/>
  <c r="J60" i="7" s="1"/>
  <c r="E61" i="7"/>
  <c r="L61" i="7" s="1"/>
  <c r="E62" i="7"/>
  <c r="E63" i="7"/>
  <c r="J63" i="7" s="1"/>
  <c r="E64" i="7"/>
  <c r="J64" i="7" s="1"/>
  <c r="E65" i="7"/>
  <c r="E66" i="7"/>
  <c r="E67" i="7"/>
  <c r="J67" i="7" s="1"/>
  <c r="E68" i="7"/>
  <c r="J68" i="7" s="1"/>
  <c r="E69" i="7"/>
  <c r="L69" i="7" s="1"/>
  <c r="E70" i="7"/>
  <c r="E71" i="7"/>
  <c r="J71" i="7" s="1"/>
  <c r="E72" i="7"/>
  <c r="J72" i="7" s="1"/>
  <c r="E73" i="7"/>
  <c r="E74" i="7"/>
  <c r="E75" i="7"/>
  <c r="E76" i="7"/>
  <c r="J76" i="7" s="1"/>
  <c r="E77" i="7"/>
  <c r="E78" i="7"/>
  <c r="E79" i="7"/>
  <c r="J79" i="7" s="1"/>
  <c r="E80" i="7"/>
  <c r="J80" i="7" s="1"/>
  <c r="E81" i="7"/>
  <c r="L81" i="7" s="1"/>
  <c r="E82" i="7"/>
  <c r="E83" i="7"/>
  <c r="E84" i="7"/>
  <c r="J84" i="7" s="1"/>
  <c r="E85" i="7"/>
  <c r="E86" i="7"/>
  <c r="E87" i="7"/>
  <c r="J87" i="7" s="1"/>
  <c r="E88" i="7"/>
  <c r="J88" i="7" s="1"/>
  <c r="E89" i="7"/>
  <c r="L89" i="7" s="1"/>
  <c r="E90" i="7"/>
  <c r="E91" i="7"/>
  <c r="E92" i="7"/>
  <c r="J92" i="7" s="1"/>
  <c r="E5" i="7"/>
  <c r="L86" i="7" l="1"/>
  <c r="L82" i="7"/>
  <c r="L74" i="7"/>
  <c r="L70" i="7"/>
  <c r="L66" i="7"/>
  <c r="L62" i="7"/>
  <c r="L54" i="7"/>
  <c r="L50" i="7"/>
  <c r="L42" i="7"/>
  <c r="L38" i="7"/>
  <c r="L30" i="7"/>
  <c r="L26" i="7"/>
  <c r="L22" i="7"/>
  <c r="L18" i="7"/>
  <c r="L10" i="7"/>
  <c r="L6" i="7"/>
  <c r="J73" i="7"/>
  <c r="L73" i="7"/>
  <c r="J57" i="7"/>
  <c r="L57" i="7"/>
  <c r="J37" i="7"/>
  <c r="L37" i="7"/>
  <c r="J29" i="7"/>
  <c r="L29" i="7"/>
  <c r="J21" i="7"/>
  <c r="L21" i="7"/>
  <c r="J8" i="7"/>
  <c r="L8" i="7"/>
  <c r="L88" i="7"/>
  <c r="L80" i="7"/>
  <c r="L72" i="7"/>
  <c r="L64" i="7"/>
  <c r="L56" i="7"/>
  <c r="L48" i="7"/>
  <c r="L32" i="7"/>
  <c r="L24" i="7"/>
  <c r="L16" i="7"/>
  <c r="J90" i="7"/>
  <c r="L90" i="7"/>
  <c r="J78" i="7"/>
  <c r="L78" i="7"/>
  <c r="J58" i="7"/>
  <c r="L58" i="7"/>
  <c r="J46" i="7"/>
  <c r="L46" i="7"/>
  <c r="J34" i="7"/>
  <c r="L34" i="7"/>
  <c r="J14" i="7"/>
  <c r="L14" i="7"/>
  <c r="J70" i="7"/>
  <c r="J54" i="7"/>
  <c r="J42" i="7"/>
  <c r="J18" i="7"/>
  <c r="J41" i="7"/>
  <c r="L41" i="7"/>
  <c r="J9" i="7"/>
  <c r="L9" i="7"/>
  <c r="J85" i="7"/>
  <c r="L85" i="7"/>
  <c r="J13" i="7"/>
  <c r="L13" i="7"/>
  <c r="J5" i="7"/>
  <c r="L5" i="7"/>
  <c r="J77" i="7"/>
  <c r="L77" i="7"/>
  <c r="J65" i="7"/>
  <c r="L65" i="7"/>
  <c r="J49" i="7"/>
  <c r="L49" i="7"/>
  <c r="J17" i="7"/>
  <c r="L17" i="7"/>
  <c r="J26" i="7"/>
  <c r="J10" i="7"/>
  <c r="J89" i="7"/>
  <c r="J81" i="7"/>
  <c r="J69" i="7"/>
  <c r="J61" i="7"/>
  <c r="J53" i="7"/>
  <c r="J45" i="7"/>
  <c r="J33" i="7"/>
  <c r="J25" i="7"/>
  <c r="J40" i="7"/>
  <c r="G20" i="10"/>
  <c r="G19" i="10"/>
  <c r="F16" i="10"/>
  <c r="E16" i="10"/>
  <c r="D16" i="10"/>
  <c r="F14" i="10"/>
  <c r="E14" i="10"/>
  <c r="C14" i="10"/>
  <c r="C22" i="10" s="1"/>
  <c r="B14" i="10"/>
  <c r="B22" i="10" s="1"/>
  <c r="G13" i="10"/>
  <c r="D13" i="10"/>
  <c r="G12" i="10"/>
  <c r="D12" i="10"/>
  <c r="G11" i="10"/>
  <c r="D11" i="10"/>
  <c r="G10" i="10"/>
  <c r="D10" i="10"/>
  <c r="G9" i="10"/>
  <c r="D9" i="10"/>
  <c r="G8" i="10"/>
  <c r="D8" i="10"/>
  <c r="G7" i="10"/>
  <c r="G6" i="10"/>
  <c r="D6" i="10"/>
  <c r="G5" i="10"/>
  <c r="D5" i="10"/>
  <c r="G14" i="10" l="1"/>
  <c r="F22" i="10"/>
  <c r="G16" i="10"/>
  <c r="E22" i="10"/>
  <c r="D14" i="10"/>
  <c r="D22" i="10" s="1"/>
  <c r="C93" i="7"/>
  <c r="N93" i="7"/>
  <c r="D28" i="4"/>
  <c r="C28" i="4"/>
  <c r="E13" i="2"/>
  <c r="E39"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40" i="1"/>
  <c r="E41" i="1"/>
  <c r="E42" i="1"/>
  <c r="E43" i="1"/>
  <c r="E44" i="1"/>
  <c r="E45" i="1"/>
  <c r="E46" i="1"/>
  <c r="E47" i="1"/>
  <c r="J47" i="1"/>
  <c r="G7" i="1"/>
  <c r="G5" i="6"/>
  <c r="G6" i="6"/>
  <c r="G7" i="6"/>
  <c r="G8" i="6"/>
  <c r="G9" i="6"/>
  <c r="G10" i="6"/>
  <c r="G11" i="6"/>
  <c r="G12" i="6"/>
  <c r="G13" i="6"/>
  <c r="G14" i="6"/>
  <c r="G15" i="6"/>
  <c r="G16" i="6"/>
  <c r="F17" i="6"/>
  <c r="E17" i="6"/>
  <c r="H14" i="2"/>
  <c r="H6" i="2"/>
  <c r="H7" i="2"/>
  <c r="H8" i="2"/>
  <c r="H9" i="2"/>
  <c r="H10" i="2"/>
  <c r="H11" i="2"/>
  <c r="H12" i="2"/>
  <c r="H13"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E6" i="2"/>
  <c r="E7" i="2"/>
  <c r="E9" i="2"/>
  <c r="E10" i="2"/>
  <c r="E11" i="2"/>
  <c r="E12"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D5" i="6"/>
  <c r="D6" i="6"/>
  <c r="D7" i="6"/>
  <c r="D8" i="6"/>
  <c r="D9" i="6"/>
  <c r="D10" i="6"/>
  <c r="D11" i="6"/>
  <c r="D12" i="6"/>
  <c r="D13" i="6"/>
  <c r="D14" i="6"/>
  <c r="C16" i="6"/>
  <c r="D16" i="6" s="1"/>
  <c r="B17" i="6"/>
  <c r="I47" i="1"/>
  <c r="E8" i="2"/>
  <c r="E87" i="2" l="1"/>
  <c r="H87" i="2"/>
  <c r="K47" i="1"/>
  <c r="I93" i="7"/>
  <c r="I6" i="7"/>
  <c r="I10" i="7"/>
  <c r="I14" i="7"/>
  <c r="I18" i="7"/>
  <c r="I22" i="7"/>
  <c r="I26" i="7"/>
  <c r="I30" i="7"/>
  <c r="I34" i="7"/>
  <c r="I38" i="7"/>
  <c r="I42" i="7"/>
  <c r="I46" i="7"/>
  <c r="I50" i="7"/>
  <c r="I54" i="7"/>
  <c r="I58" i="7"/>
  <c r="I62" i="7"/>
  <c r="I66" i="7"/>
  <c r="I70" i="7"/>
  <c r="I74" i="7"/>
  <c r="I78" i="7"/>
  <c r="I82" i="7"/>
  <c r="I86" i="7"/>
  <c r="I90" i="7"/>
  <c r="J93" i="7"/>
  <c r="I79" i="7"/>
  <c r="I63" i="7"/>
  <c r="I47" i="7"/>
  <c r="I81" i="7"/>
  <c r="I45" i="7"/>
  <c r="I5" i="7"/>
  <c r="I65" i="7"/>
  <c r="I37" i="7"/>
  <c r="I13" i="7"/>
  <c r="I84" i="7"/>
  <c r="I68" i="7"/>
  <c r="I52" i="7"/>
  <c r="I32" i="7"/>
  <c r="I16" i="7"/>
  <c r="I31" i="7"/>
  <c r="I15" i="7"/>
  <c r="I91" i="7"/>
  <c r="I75" i="7"/>
  <c r="I59" i="7"/>
  <c r="I43" i="7"/>
  <c r="I69" i="7"/>
  <c r="I33" i="7"/>
  <c r="I85" i="7"/>
  <c r="I57" i="7"/>
  <c r="I29" i="7"/>
  <c r="I9" i="7"/>
  <c r="I80" i="7"/>
  <c r="I64" i="7"/>
  <c r="I48" i="7"/>
  <c r="I28" i="7"/>
  <c r="I12" i="7"/>
  <c r="I27" i="7"/>
  <c r="I11" i="7"/>
  <c r="I87" i="7"/>
  <c r="I71" i="7"/>
  <c r="I55" i="7"/>
  <c r="I39" i="7"/>
  <c r="I61" i="7"/>
  <c r="I25" i="7"/>
  <c r="I77" i="7"/>
  <c r="I49" i="7"/>
  <c r="I21" i="7"/>
  <c r="I92" i="7"/>
  <c r="I76" i="7"/>
  <c r="I60" i="7"/>
  <c r="I44" i="7"/>
  <c r="I24" i="7"/>
  <c r="I8" i="7"/>
  <c r="I23" i="7"/>
  <c r="I7" i="7"/>
  <c r="I83" i="7"/>
  <c r="I67" i="7"/>
  <c r="I51" i="7"/>
  <c r="I89" i="7"/>
  <c r="I53" i="7"/>
  <c r="I40" i="7"/>
  <c r="I73" i="7"/>
  <c r="I41" i="7"/>
  <c r="I17" i="7"/>
  <c r="I88" i="7"/>
  <c r="I72" i="7"/>
  <c r="I56" i="7"/>
  <c r="I36" i="7"/>
  <c r="I20" i="7"/>
  <c r="I35" i="7"/>
  <c r="I19" i="7"/>
  <c r="G22" i="10"/>
  <c r="G17" i="6"/>
  <c r="D17" i="6"/>
  <c r="C17" i="6"/>
  <c r="L93" i="7" l="1"/>
  <c r="K17" i="7"/>
  <c r="K16" i="7"/>
  <c r="K32" i="7"/>
  <c r="K48" i="7"/>
  <c r="K60" i="7"/>
  <c r="K64" i="7"/>
  <c r="K76" i="7"/>
  <c r="K80" i="7"/>
  <c r="K92" i="7"/>
  <c r="K9" i="7"/>
  <c r="K25" i="7"/>
  <c r="K29" i="7"/>
  <c r="K41" i="7"/>
  <c r="K45" i="7"/>
  <c r="K6" i="7"/>
  <c r="K14" i="7"/>
  <c r="K38" i="7"/>
  <c r="K46" i="7"/>
  <c r="K65" i="7"/>
  <c r="K70" i="7"/>
  <c r="K86" i="7"/>
  <c r="K91" i="7"/>
  <c r="K23" i="7"/>
  <c r="K31" i="7"/>
  <c r="K55" i="7"/>
  <c r="K61" i="7"/>
  <c r="K77" i="7"/>
  <c r="K82" i="7"/>
  <c r="K10" i="7"/>
  <c r="K18" i="7"/>
  <c r="K42" i="7"/>
  <c r="K50" i="7"/>
  <c r="K67" i="7"/>
  <c r="K73" i="7"/>
  <c r="K89" i="7"/>
  <c r="K5" i="7"/>
  <c r="K27" i="7"/>
  <c r="K35" i="7"/>
  <c r="K58" i="7"/>
  <c r="K63" i="7"/>
  <c r="K79" i="7"/>
  <c r="K85" i="7"/>
  <c r="K44" i="7" l="1"/>
  <c r="K28" i="7"/>
  <c r="K12" i="7"/>
  <c r="K74" i="7"/>
  <c r="K51" i="7"/>
  <c r="K19" i="7"/>
  <c r="K83" i="7"/>
  <c r="K62" i="7"/>
  <c r="K34" i="7"/>
  <c r="K93" i="7"/>
  <c r="K71" i="7"/>
  <c r="K47" i="7"/>
  <c r="K15" i="7"/>
  <c r="K81" i="7"/>
  <c r="K59" i="7"/>
  <c r="K30" i="7"/>
  <c r="K53" i="7"/>
  <c r="K37" i="7"/>
  <c r="K21" i="7"/>
  <c r="K88" i="7"/>
  <c r="K72" i="7"/>
  <c r="K56" i="7"/>
  <c r="K40" i="7"/>
  <c r="K24" i="7"/>
  <c r="K8" i="7"/>
  <c r="K90" i="7"/>
  <c r="K69" i="7"/>
  <c r="K43" i="7"/>
  <c r="K11" i="7"/>
  <c r="K78" i="7"/>
  <c r="K57" i="7"/>
  <c r="K26" i="7"/>
  <c r="K87" i="7"/>
  <c r="K66" i="7"/>
  <c r="K39" i="7"/>
  <c r="K7" i="7"/>
  <c r="K75" i="7"/>
  <c r="K54" i="7"/>
  <c r="K22" i="7"/>
  <c r="K49" i="7"/>
  <c r="K33" i="7"/>
  <c r="K13" i="7"/>
  <c r="K84" i="7"/>
  <c r="K68" i="7"/>
  <c r="K52" i="7"/>
  <c r="K36" i="7"/>
  <c r="K20" i="7"/>
</calcChain>
</file>

<file path=xl/sharedStrings.xml><?xml version="1.0" encoding="utf-8"?>
<sst xmlns="http://schemas.openxmlformats.org/spreadsheetml/2006/main" count="431" uniqueCount="329">
  <si>
    <t>KADIN</t>
  </si>
  <si>
    <t>TOPLAM</t>
  </si>
  <si>
    <t>Female</t>
  </si>
  <si>
    <t>Total</t>
  </si>
  <si>
    <t>Before birth</t>
  </si>
  <si>
    <t>After birth</t>
  </si>
  <si>
    <t>22 - 28</t>
  </si>
  <si>
    <t>29 - 35</t>
  </si>
  <si>
    <t>36 - 42</t>
  </si>
  <si>
    <t>Case without rest</t>
  </si>
  <si>
    <t>Kadın</t>
  </si>
  <si>
    <t>Erkek</t>
  </si>
  <si>
    <t>Toplam</t>
  </si>
  <si>
    <t>Male</t>
  </si>
  <si>
    <t>25-29</t>
  </si>
  <si>
    <t>30-34</t>
  </si>
  <si>
    <t>35-39</t>
  </si>
  <si>
    <t>40-44</t>
  </si>
  <si>
    <t>45-49</t>
  </si>
  <si>
    <t>50-54</t>
  </si>
  <si>
    <t>55-59</t>
  </si>
  <si>
    <t xml:space="preserve">  365 +</t>
  </si>
  <si>
    <t>ERKEK</t>
  </si>
  <si>
    <t>ZORUNLU SİGORTALI SAYISI</t>
  </si>
  <si>
    <t xml:space="preserve">       </t>
  </si>
  <si>
    <t>15-17</t>
  </si>
  <si>
    <t>18-24</t>
  </si>
  <si>
    <t>60-64</t>
  </si>
  <si>
    <t>65+</t>
  </si>
  <si>
    <t xml:space="preserve">     </t>
  </si>
  <si>
    <t>(*) İstirahat sürelerine göre vak'a sayıları ödeme fişlerine dayanılarak verildiği için, geçici işgöremezlik ödeneğini almayan sigortalılar istirahatsiz vak'a sayısı içinde görülmektedir.</t>
  </si>
  <si>
    <t>(*) Since the number of cases by the periods of rest is given according to the payment records, the insured persons not receiving incapacity income are included in the cases without rest.</t>
  </si>
  <si>
    <t xml:space="preserve">  4 - 6</t>
  </si>
  <si>
    <t xml:space="preserve">  7 - 13</t>
  </si>
  <si>
    <t xml:space="preserve">  14 - 20</t>
  </si>
  <si>
    <t xml:space="preserve">  21 - 30</t>
  </si>
  <si>
    <t xml:space="preserve">   91 -183</t>
  </si>
  <si>
    <t xml:space="preserve">  184 - 364</t>
  </si>
  <si>
    <t xml:space="preserve">  31 - 90</t>
  </si>
  <si>
    <t>43 - 49</t>
  </si>
  <si>
    <t>50 - 56</t>
  </si>
  <si>
    <t>57+</t>
  </si>
  <si>
    <t>01</t>
  </si>
  <si>
    <t>02</t>
  </si>
  <si>
    <t>03</t>
  </si>
  <si>
    <t>04</t>
  </si>
  <si>
    <t>05</t>
  </si>
  <si>
    <t>06</t>
  </si>
  <si>
    <t>07</t>
  </si>
  <si>
    <t>08</t>
  </si>
  <si>
    <t>09</t>
  </si>
  <si>
    <t xml:space="preserve">  3</t>
  </si>
  <si>
    <t>ANALIK VE HASTALIK İSTATİSTİKLERİ</t>
  </si>
  <si>
    <t>MATERNITY AND SICKNESS STATISTICS</t>
  </si>
  <si>
    <r>
      <t xml:space="preserve">İl Kodları
</t>
    </r>
    <r>
      <rPr>
        <sz val="9"/>
        <rFont val="Arial"/>
        <family val="2"/>
        <charset val="162"/>
      </rPr>
      <t>Province Codes</t>
    </r>
  </si>
  <si>
    <r>
      <t xml:space="preserve">Hastalık Olay Sayısı
</t>
    </r>
    <r>
      <rPr>
        <sz val="9"/>
        <rFont val="Arial"/>
        <family val="2"/>
        <charset val="162"/>
      </rPr>
      <t>Number of sickness cases</t>
    </r>
  </si>
  <si>
    <r>
      <t xml:space="preserve">Hastalık Olayı Başına Ortalama Gün
 </t>
    </r>
    <r>
      <rPr>
        <sz val="9"/>
        <rFont val="Arial"/>
        <family val="2"/>
        <charset val="162"/>
      </rPr>
      <t>Average days per sickness case</t>
    </r>
  </si>
  <si>
    <r>
      <t xml:space="preserve">Kadın
</t>
    </r>
    <r>
      <rPr>
        <sz val="9"/>
        <rFont val="Arial"/>
        <family val="2"/>
        <charset val="162"/>
      </rPr>
      <t>Female</t>
    </r>
  </si>
  <si>
    <r>
      <t xml:space="preserve">Erkek
</t>
    </r>
    <r>
      <rPr>
        <sz val="9"/>
        <rFont val="Arial"/>
        <family val="2"/>
        <charset val="162"/>
      </rPr>
      <t>Male</t>
    </r>
  </si>
  <si>
    <t>BÖLÜM IV</t>
  </si>
  <si>
    <t>PART IV</t>
  </si>
  <si>
    <t>Tablo 4.1- 5510 Sayılı Kanunun 4-1/a Maddesi Kapsamındaki Aktif Sigortalıların Analık Olaylarının İllere Göre Dağılımı, 2012</t>
  </si>
  <si>
    <t>Table 4.3- The Distribution of the Maternity Cases of Insured Women by the Durations of the Rest [Under Article 4-1/a of Act 5510], 2012</t>
  </si>
  <si>
    <t>Table  4.4- Distribution of the Number of Sickness Cases and Some Ratios to Activity Branches [Under Article 4-1/a of Act 5510], 2012</t>
  </si>
  <si>
    <t>Not : Hastalık sigortasında geçici işgöremezliğin 3. gününden itibaren ödenek ödenir.</t>
  </si>
  <si>
    <t>Note :Temporary incapacity payment can be paid from the third day of temporary incapacity report in sickness insurance.</t>
  </si>
  <si>
    <t>Tablo 4.5- 5510 Sayılı Kanunun 4-1/a Maddesi Kapsamındaki Aktif Sigortalıların Geçici İş Göremezliğe Neden Olan Hastalık Olaylarının İllere Göre Dağılımı, 2012</t>
  </si>
  <si>
    <t>Table  4.5- Distribution of the Sickness Cases Causing to Be Entitled to Temporary Incapacity Payment by Provinces [Under Article 4-1/a of Act 5510], 2012</t>
  </si>
  <si>
    <t>Table 4.2- Distribution of the Maternity Cases of Insured Women by the Position of the Deliveries [Under Article 4-1/a of Act 5510],2011-2012</t>
  </si>
  <si>
    <t>Table  4.7- The Distribution of Number of Cases of Sickness by Temporary Incapacity Periods and Gender [Under Article 4-1/a of Act 5510], 2012</t>
  </si>
  <si>
    <t>Table  4.1- Distribution of Maternity Cases by Provinces [Under Article 4-1/a of Act 5510], 2012</t>
  </si>
  <si>
    <t xml:space="preserve"> '1-21</t>
  </si>
  <si>
    <r>
      <t xml:space="preserve">Geçici İş Göremezlik Süresi (Gün)
</t>
    </r>
    <r>
      <rPr>
        <sz val="9"/>
        <rFont val="Arial"/>
        <family val="2"/>
        <charset val="162"/>
      </rPr>
      <t>Duration of temporary incapacity (days)</t>
    </r>
  </si>
  <si>
    <t>Table  4.6- Distribution of the Sickness Cases Causing to Temporary Incapacity to Work by the Age Groups and Gender [Under Article 4-1/a of Act 5510], 2012</t>
  </si>
  <si>
    <t>Tablo 4.6- 5510 Sayılı Kanunun 4-1/a Maddesi Kapsamındaki Aktif Sigortalıların Geçici İş Göremezliğine Neden Olan Hastalık Olaylarının Yaş Grupları ve Cinsiyete Göre Dağılımı, 2012</t>
  </si>
  <si>
    <t>Adana</t>
  </si>
  <si>
    <t>Adıyaman</t>
  </si>
  <si>
    <t>Afyonkarahisar</t>
  </si>
  <si>
    <t xml:space="preserve">Ağrı </t>
  </si>
  <si>
    <t>Amasya</t>
  </si>
  <si>
    <t>Ankara</t>
  </si>
  <si>
    <t>Antalya</t>
  </si>
  <si>
    <t>Artvin</t>
  </si>
  <si>
    <t>Aydın</t>
  </si>
  <si>
    <t>Balıkesir</t>
  </si>
  <si>
    <t>Bilecik</t>
  </si>
  <si>
    <t>Bingöl</t>
  </si>
  <si>
    <t>Bitlis</t>
  </si>
  <si>
    <t>Bolu</t>
  </si>
  <si>
    <t>Burdur</t>
  </si>
  <si>
    <t>Bursa</t>
  </si>
  <si>
    <t>Çanakkale</t>
  </si>
  <si>
    <t>Çankırı</t>
  </si>
  <si>
    <t>Çorum</t>
  </si>
  <si>
    <t xml:space="preserve">Denizli </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</si>
  <si>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</si>
  <si>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</si>
  <si>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</si>
  <si>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</si>
  <si>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</si>
  <si>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</si>
  <si>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</si>
  <si>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</si>
  <si>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</si>
  <si>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</si>
  <si>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</si>
  <si>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</si>
  <si>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</si>
  <si>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</si>
  <si>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</si>
  <si>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</si>
  <si>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</si>
  <si>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</si>
  <si>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</si>
  <si>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</si>
  <si>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</si>
  <si>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 xml:space="preserve"> Konya</t>
  </si>
  <si>
    <t xml:space="preserve"> Kütahya</t>
  </si>
  <si>
    <t xml:space="preserve"> Malatya</t>
  </si>
  <si>
    <t xml:space="preserve"> Manisa</t>
  </si>
  <si>
    <t xml:space="preserve"> Kahramanmaraş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</si>
  <si>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</si>
  <si>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</si>
  <si>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</si>
  <si>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</si>
  <si>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</si>
  <si>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</si>
  <si>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</si>
  <si>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</si>
  <si>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</si>
  <si>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</si>
  <si>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</si>
  <si>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</si>
  <si>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</si>
  <si>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</si>
  <si>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</si>
  <si>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</si>
  <si>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Şanlıurfa</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</si>
  <si>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</si>
  <si>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</si>
  <si>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</si>
  <si>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</si>
  <si>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</si>
  <si>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</si>
  <si>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</si>
  <si>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</si>
  <si>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</si>
  <si>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</si>
  <si>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</si>
  <si>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</si>
  <si>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</si>
  <si>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</si>
  <si>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</si>
  <si>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</si>
  <si>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</si>
  <si>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</si>
  <si>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 xml:space="preserve"> İller
 </t>
    </r>
    <r>
      <rPr>
        <sz val="9"/>
        <rFont val="Arial"/>
        <family val="2"/>
        <charset val="162"/>
      </rPr>
      <t>Provinces</t>
    </r>
  </si>
  <si>
    <r>
      <t xml:space="preserve">İstirahat Süreleri (Gün )                                          </t>
    </r>
    <r>
      <rPr>
        <sz val="9"/>
        <rFont val="Arial"/>
        <family val="2"/>
        <charset val="162"/>
      </rPr>
      <t>Durations of rest ( day )</t>
    </r>
  </si>
  <si>
    <t>Doğumdan</t>
  </si>
  <si>
    <t>Önce</t>
  </si>
  <si>
    <t>Sonra</t>
  </si>
  <si>
    <t>İstirahatsiz Vaka (*)</t>
  </si>
  <si>
    <r>
      <t>Toplam</t>
    </r>
    <r>
      <rPr>
        <sz val="9"/>
        <rFont val="Arial"/>
        <family val="2"/>
        <charset val="162"/>
      </rPr>
      <t xml:space="preserve"> - Total</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</si>
  <si>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</si>
  <si>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</si>
  <si>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</si>
  <si>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</si>
  <si>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</si>
  <si>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</si>
  <si>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</si>
  <si>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</si>
  <si>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</si>
  <si>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</si>
  <si>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</si>
  <si>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</si>
  <si>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</si>
  <si>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</si>
  <si>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</si>
  <si>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</si>
  <si>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</si>
  <si>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</si>
  <si>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</si>
  <si>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</si>
  <si>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</si>
  <si>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</si>
  <si>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</si>
  <si>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</si>
  <si>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</si>
  <si>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</si>
  <si>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</si>
  <si>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</si>
  <si>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</si>
  <si>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</si>
  <si>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</si>
  <si>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</si>
  <si>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</si>
  <si>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</si>
  <si>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</si>
  <si>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</si>
  <si>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</si>
  <si>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</si>
  <si>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</si>
  <si>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</si>
  <si>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</si>
  <si>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</si>
  <si>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</si>
  <si>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</si>
  <si>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</si>
  <si>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</si>
  <si>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</si>
  <si>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</si>
  <si>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</si>
  <si>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</si>
  <si>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</si>
  <si>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</si>
  <si>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</si>
  <si>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</si>
  <si>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</si>
  <si>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</si>
  <si>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</si>
  <si>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</si>
  <si>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</si>
  <si>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</si>
  <si>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</si>
  <si>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</si>
  <si>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</si>
  <si>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</si>
  <si>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</si>
  <si>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</si>
  <si>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</si>
  <si>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</si>
  <si>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</si>
  <si>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</si>
  <si>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</si>
  <si>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</si>
  <si>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</si>
  <si>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</si>
  <si>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</si>
  <si>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</si>
  <si>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</si>
  <si>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</si>
  <si>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</si>
  <si>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</si>
  <si>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</si>
  <si>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</si>
  <si>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</si>
  <si>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</si>
  <si>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</si>
  <si>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</si>
  <si>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</si>
  <si>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</si>
  <si>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Faaliyet Grupları
(NACE Sınıflamasına Göre)</t>
    </r>
    <r>
      <rPr>
        <sz val="9"/>
        <rFont val="Arial"/>
        <family val="2"/>
        <charset val="162"/>
      </rPr>
      <t xml:space="preserve">
Branch of Activity
(According to NACE classification)</t>
    </r>
  </si>
  <si>
    <r>
      <t xml:space="preserve">Kod No
</t>
    </r>
    <r>
      <rPr>
        <sz val="9"/>
        <rFont val="Arial"/>
        <family val="2"/>
        <charset val="162"/>
      </rPr>
      <t xml:space="preserve"> Code No</t>
    </r>
  </si>
  <si>
    <r>
      <t xml:space="preserve">Toplam </t>
    </r>
    <r>
      <rPr>
        <sz val="9"/>
        <rFont val="Arial"/>
        <family val="2"/>
        <charset val="162"/>
      </rPr>
      <t>Total</t>
    </r>
  </si>
  <si>
    <r>
      <t xml:space="preserve">Hastalık Olay Sayısının Toplam Hastalık Sayısına Oranı (%)
</t>
    </r>
    <r>
      <rPr>
        <sz val="9"/>
        <rFont val="Arial"/>
        <family val="2"/>
        <charset val="162"/>
      </rPr>
      <t>Proportion of sickness cases to total number of sickness cases(%)</t>
    </r>
  </si>
  <si>
    <r>
      <t xml:space="preserve">Hastalık Olay Sayısının Aynı Faaliyet Kolundaki Sigortalı Sayısına Oranı (%)
</t>
    </r>
    <r>
      <rPr>
        <sz val="9"/>
        <rFont val="Arial"/>
        <family val="2"/>
        <charset val="162"/>
      </rPr>
      <t>Proportion of sickness cases to number of active insured person (%)</t>
    </r>
  </si>
  <si>
    <r>
      <t xml:space="preserve">Geçici İş Göremezlik Süresinin Toplam Geçici İş Göremezlik Süresine Oranı (%) 
</t>
    </r>
    <r>
      <rPr>
        <sz val="9"/>
        <rFont val="Arial"/>
        <family val="2"/>
        <charset val="162"/>
      </rPr>
      <t>Proportion of temporary incapacity days to total days (%)</t>
    </r>
  </si>
  <si>
    <r>
      <t xml:space="preserve">Toplam
</t>
    </r>
    <r>
      <rPr>
        <sz val="9"/>
        <rFont val="Arial"/>
        <family val="2"/>
        <charset val="162"/>
      </rPr>
      <t>Total</t>
    </r>
  </si>
  <si>
    <r>
      <t xml:space="preserve"> Toplam-</t>
    </r>
    <r>
      <rPr>
        <sz val="9"/>
        <rFont val="Arial"/>
        <family val="2"/>
        <charset val="162"/>
      </rPr>
      <t>Total</t>
    </r>
  </si>
  <si>
    <r>
      <t xml:space="preserve">Olay Sayıları
</t>
    </r>
    <r>
      <rPr>
        <sz val="9"/>
        <rFont val="Arial"/>
        <family val="2"/>
        <charset val="162"/>
      </rPr>
      <t>Number of cases</t>
    </r>
  </si>
  <si>
    <t>Kadın Sigortalı</t>
  </si>
  <si>
    <t>Sigortalı Karısı</t>
  </si>
  <si>
    <t>Female Insured</t>
  </si>
  <si>
    <t>Wife of Insured Person</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</si>
  <si>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</si>
  <si>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</si>
  <si>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</si>
  <si>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</si>
  <si>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</si>
  <si>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</si>
  <si>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</si>
  <si>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</si>
  <si>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</si>
  <si>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</si>
  <si>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</si>
  <si>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</si>
  <si>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</si>
  <si>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</si>
  <si>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</si>
  <si>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</si>
  <si>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</si>
  <si>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</si>
  <si>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</si>
  <si>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</si>
  <si>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</si>
  <si>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</si>
  <si>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</si>
  <si>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</si>
  <si>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</si>
  <si>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</si>
  <si>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</si>
  <si>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</si>
  <si>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</si>
  <si>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</si>
  <si>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</si>
  <si>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</si>
  <si>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</si>
  <si>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</si>
  <si>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</si>
  <si>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</si>
  <si>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</si>
  <si>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</si>
  <si>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</si>
  <si>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</si>
  <si>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Geçici İş Göremezlik Süresi (Gün)
</t>
    </r>
    <r>
      <rPr>
        <sz val="9"/>
        <rFont val="Arial"/>
        <family val="2"/>
        <charset val="162"/>
      </rPr>
      <t xml:space="preserve"> Duration of temporary incapacity (days)</t>
    </r>
  </si>
  <si>
    <r>
      <t xml:space="preserve">  Toplam</t>
    </r>
    <r>
      <rPr>
        <sz val="9"/>
        <rFont val="Arial"/>
        <family val="2"/>
        <charset val="162"/>
      </rPr>
      <t>-Total</t>
    </r>
  </si>
  <si>
    <r>
      <t xml:space="preserve"> İller
</t>
    </r>
    <r>
      <rPr>
        <sz val="9"/>
        <rFont val="Arial"/>
        <family val="2"/>
        <charset val="162"/>
      </rPr>
      <t>Provinces</t>
    </r>
  </si>
  <si>
    <r>
      <t xml:space="preserve">Yaş Grupları
</t>
    </r>
    <r>
      <rPr>
        <sz val="9"/>
        <rFont val="Arial"/>
        <family val="2"/>
        <charset val="162"/>
      </rPr>
      <t xml:space="preserve">Age Groups </t>
    </r>
  </si>
  <si>
    <r>
      <t xml:space="preserve">Toplam </t>
    </r>
    <r>
      <rPr>
        <sz val="9"/>
        <rFont val="Arial"/>
        <family val="2"/>
        <charset val="162"/>
      </rPr>
      <t>- Total</t>
    </r>
  </si>
  <si>
    <r>
      <t xml:space="preserve">Geçici İş Göremezlik Ödeneği Ödenen Gün Sayısı 
</t>
    </r>
    <r>
      <rPr>
        <sz val="9"/>
        <rFont val="Arial"/>
        <family val="2"/>
        <charset val="162"/>
      </rPr>
      <t>Duration of temp.incapacity for work (Day)</t>
    </r>
  </si>
  <si>
    <r>
      <t>Toplam -</t>
    </r>
    <r>
      <rPr>
        <sz val="9"/>
        <rFont val="Arial"/>
        <family val="2"/>
        <charset val="162"/>
      </rPr>
      <t xml:space="preserve"> Total</t>
    </r>
  </si>
  <si>
    <r>
      <t xml:space="preserve">Geçici İş Göremezlik Gün Toplamı
</t>
    </r>
    <r>
      <rPr>
        <sz val="9"/>
        <rFont val="Arial"/>
        <family val="2"/>
        <charset val="162"/>
      </rPr>
      <t xml:space="preserve">Total no of days as temporary incapacity for work </t>
    </r>
  </si>
  <si>
    <r>
      <t>Yatarak -</t>
    </r>
    <r>
      <rPr>
        <sz val="9"/>
        <rFont val="Arial"/>
        <family val="2"/>
        <charset val="162"/>
      </rPr>
      <t xml:space="preserve"> In-bed</t>
    </r>
  </si>
  <si>
    <r>
      <t xml:space="preserve">Ayaktan - </t>
    </r>
    <r>
      <rPr>
        <sz val="9"/>
        <rFont val="Arial"/>
        <family val="2"/>
        <charset val="162"/>
      </rPr>
      <t>Out-patient</t>
    </r>
  </si>
  <si>
    <r>
      <t xml:space="preserve">Hastalık Olayı Başına Düşen Ortalama Geçici İş Göremezlik Günü
</t>
    </r>
    <r>
      <rPr>
        <sz val="9"/>
        <rFont val="Arial"/>
        <family val="2"/>
        <charset val="162"/>
      </rPr>
      <t>Average number of days as incapacity for work per cases of sickness</t>
    </r>
  </si>
  <si>
    <r>
      <t xml:space="preserve">Ölü Doğum
</t>
    </r>
    <r>
      <rPr>
        <sz val="9"/>
        <rFont val="Arial"/>
        <family val="2"/>
        <charset val="162"/>
      </rPr>
      <t>Stillbirth</t>
    </r>
  </si>
  <si>
    <r>
      <t xml:space="preserve">Canlı Doğum
</t>
    </r>
    <r>
      <rPr>
        <sz val="9"/>
        <rFont val="Arial"/>
        <family val="2"/>
        <charset val="162"/>
      </rPr>
      <t>Live birth</t>
    </r>
  </si>
  <si>
    <r>
      <rPr>
        <b/>
        <sz val="10"/>
        <rFont val="Arial"/>
        <family val="2"/>
        <charset val="162"/>
      </rPr>
      <t>Olay Sayısı</t>
    </r>
    <r>
      <rPr>
        <i/>
        <sz val="10"/>
        <rFont val="Arial"/>
        <family val="2"/>
        <charset val="162"/>
      </rPr>
      <t xml:space="preserve">
</t>
    </r>
    <r>
      <rPr>
        <sz val="10"/>
        <rFont val="Arial"/>
        <family val="2"/>
        <charset val="162"/>
      </rPr>
      <t>Number of case</t>
    </r>
  </si>
  <si>
    <r>
      <rPr>
        <b/>
        <sz val="9"/>
        <rFont val="Arial"/>
        <family val="2"/>
        <charset val="162"/>
      </rPr>
      <t>Yıllar</t>
    </r>
    <r>
      <rPr>
        <sz val="9"/>
        <rFont val="Arial"/>
        <family val="2"/>
        <charset val="162"/>
      </rPr>
      <t xml:space="preserve">
Years</t>
    </r>
  </si>
  <si>
    <r>
      <rPr>
        <b/>
        <sz val="9"/>
        <rFont val="Arial"/>
        <family val="2"/>
        <charset val="162"/>
      </rPr>
      <t>Toplam</t>
    </r>
    <r>
      <rPr>
        <sz val="9"/>
        <rFont val="Arial"/>
        <family val="2"/>
        <charset val="162"/>
      </rPr>
      <t xml:space="preserve">
Total</t>
    </r>
  </si>
  <si>
    <t>Tablo 4.2- 5510 Sayılı Kanunun 4-1/a Maddesi Kapsamındaki Aktif Kadın Sigortalı Analığı Olaylarının Doğan Çocuğun Durumuna Göre Dağılımı, 2008-2012</t>
  </si>
  <si>
    <t>Tablo 4.3- 5510 Sayılı Kanunun 4-1/a Maddesi Kapsamındaki Aktif Kadın Sigortalı Analığı Olaylarının İstirahat Sürelerine Göre Dağılımı, 2011-2012</t>
  </si>
  <si>
    <r>
      <rPr>
        <b/>
        <sz val="9"/>
        <rFont val="Arial"/>
        <family val="2"/>
        <charset val="162"/>
      </rPr>
      <t>Ölü Doğum Oranı (Binde )</t>
    </r>
    <r>
      <rPr>
        <sz val="9"/>
        <rFont val="Arial"/>
        <family val="2"/>
        <charset val="162"/>
      </rPr>
      <t xml:space="preserve"> 
Rate of stillbirth 
( Per thousand ) </t>
    </r>
  </si>
  <si>
    <r>
      <rPr>
        <b/>
        <sz val="9"/>
        <rFont val="Arial"/>
        <family val="2"/>
        <charset val="162"/>
      </rPr>
      <t>Canlı Doğan 
Çocuk Sayısı</t>
    </r>
    <r>
      <rPr>
        <sz val="9"/>
        <rFont val="Arial"/>
        <family val="2"/>
        <charset val="162"/>
      </rPr>
      <t xml:space="preserve">
Number of live birth</t>
    </r>
  </si>
  <si>
    <r>
      <t xml:space="preserve">Olay Sayısı
</t>
    </r>
    <r>
      <rPr>
        <sz val="9"/>
        <rFont val="Arial"/>
        <family val="2"/>
        <charset val="162"/>
      </rPr>
      <t>Number Of Case</t>
    </r>
  </si>
  <si>
    <t>Tablo 4.4- 5510 Sayılı Kanunun 4-1/a Maddesi Kapsamındaki Aktif Sigortalıların Faaliyet Kollarına Göre Geçici İş Göremezlik Ödeneği Alınan Hastalık Olaylarının Sayısı ve Oranları, 2012</t>
  </si>
  <si>
    <t>Tablo 4.7- 5510 Sayılı Kanunun 4-1/a Maddesi Kapsamındaki Aktif Sigortalıların Geçici İş Göremezliğine Neden Olan Hastalık Olaylarının Geçici İş Göremezlik Ödeneği Ödenen Gün Sayısına ve Cinsiyete Göre Dağılımı, 2012</t>
  </si>
  <si>
    <t>Note: Temporary incapacity payment can be paid from the third day of temporary incapacity report in sickness insurance.</t>
  </si>
  <si>
    <t xml:space="preserve">Not: Hastalık sigortasında geçici işgöremezliğin 3. gününden itibaren ödenek ödenir.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</si>
</sst>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_(* #,##0_);_(* \(#,##0\);_(* &quot;-&quot;??_);_(@_)"/>
    <numFmt numFmtId="166" formatCode="_-* #,##0\ _T_L_-;\-* #,##0\ _T_L_-;_-* &quot;-&quot;??\ _T_L_-;_-@_-"/>
    <numFmt numFmtId="167" formatCode="_-* #,##0.0\ _T_L_-;\-* #,##0.0\ _T_L_-;_-* &quot;-&quot;??\ _T_L_-;_-@_-"/>
    <numFmt numFmtId="168" formatCode="#,##0.0"/>
  </numFmts>
  <fonts count="20">
    <font>
      <sz val="10"/>
      <name val="Arial"/>
      <charset val="162"/>
    </font>
    <font>
      <sz val="10"/>
      <name val="Arial"/>
      <family val="2"/>
      <charset val="162"/>
    </font>
    <font>
      <sz val="10"/>
      <name val="Arial"/>
      <family val="2"/>
      <charset val="162"/>
    </font>
    <font>
      <b/>
      <sz val="10"/>
      <name val="Arial"/>
      <family val="2"/>
      <charset val="162"/>
    </font>
    <font>
      <sz val="10"/>
      <name val="Arial"/>
      <family val="2"/>
      <charset val="162"/>
    </font>
    <font>
      <b/>
      <sz val="9"/>
      <name val="Arial"/>
      <family val="2"/>
      <charset val="162"/>
    </font>
    <font>
      <sz val="9"/>
      <name val="Arial"/>
      <family val="2"/>
      <charset val="162"/>
    </font>
    <font>
      <b/>
      <sz val="10"/>
      <color indexed="9"/>
      <name val="Arial"/>
      <family val="2"/>
      <charset val="162"/>
    </font>
    <font>
      <sz val="10"/>
      <color indexed="9"/>
      <name val="Arial"/>
      <family val="2"/>
      <charset val="162"/>
    </font>
    <font>
      <sz val="9"/>
      <color indexed="9"/>
      <name val="Arial"/>
      <family val="2"/>
      <charset val="162"/>
    </font>
    <font>
      <b/>
      <sz val="9"/>
      <color indexed="9"/>
      <name val="Arial"/>
      <family val="2"/>
      <charset val="162"/>
    </font>
    <font>
      <sz val="8"/>
      <name val="Arial"/>
      <family val="2"/>
      <charset val="162"/>
    </font>
    <font>
      <sz val="8"/>
      <color indexed="9"/>
      <name val="Arial"/>
      <family val="2"/>
      <charset val="162"/>
    </font>
    <font>
      <b/>
      <sz val="9"/>
      <name val="Arial "/>
      <charset val="162"/>
    </font>
    <font>
      <b/>
      <sz val="20"/>
      <name val="Arial"/>
      <family val="2"/>
      <charset val="162"/>
    </font>
    <font>
      <sz val="8"/>
      <name val="Arial"/>
      <family val="2"/>
      <charset val="162"/>
    </font>
    <font>
      <b/>
      <sz val="20"/>
      <name val="Times New Roman"/>
      <family val="1"/>
      <charset val="162"/>
    </font>
    <font>
      <i/>
      <sz val="10"/>
      <name val="Arial"/>
      <family val="2"/>
      <charset val="162"/>
    </font>
    <font>
      <i/>
      <sz val="9"/>
      <name val="Arial"/>
      <family val="2"/>
      <charset val="162"/>
    </font>
    <font>
      <b/>
      <sz val="8"/>
      <name val="Arial"/>
      <family val="2"/>
      <charset val="16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1" fontId="2" fillId="0" borderId="0"/>
    <xf numFmtId="1" fontId="2" fillId="0" borderId="0"/>
    <xf numFmtId="1" fontId="2" fillId="0" borderId="0"/>
    <xf numFmtId="0" fontId="1" fillId="0" borderId="0"/>
    <xf numFmtId="164" fontId="1" fillId="0" borderId="0" applyFont="0" applyFill="0" applyBorder="0" applyAlignment="0" applyProtection="0"/>
  </cellStyleXfs>
  <cellXfs count="282">
    <xf numFmtId="0" fontId="0" fillId="0" borderId="0" xfId="0"/>
    <xf numFmtId="0" fontId="4" fillId="0" borderId="0" xfId="0" applyFont="1"/>
    <xf numFmtId="0" fontId="6" fillId="0" borderId="0" xfId="0" applyFont="1" applyBorder="1"/>
    <xf numFmtId="0" fontId="6" fillId="0" borderId="0" xfId="0" applyFont="1"/>
    <xf numFmtId="0" fontId="5" fillId="0" borderId="0" xfId="0" applyFont="1" applyBorder="1" applyAlignment="1">
      <alignment horizontal="left" vertical="center"/>
    </xf>
    <xf numFmtId="0" fontId="5" fillId="0" borderId="0" xfId="0" quotePrefix="1" applyFont="1" applyBorder="1" applyAlignment="1">
      <alignment horizontal="left" vertical="center"/>
    </xf>
    <xf numFmtId="0" fontId="5" fillId="0" borderId="1" xfId="0" applyFont="1" applyBorder="1" applyAlignment="1">
      <alignment horizontal="left" vertical="center"/>
    </xf>
    <xf numFmtId="165" fontId="6" fillId="0" borderId="0" xfId="0" applyNumberFormat="1" applyFont="1"/>
    <xf numFmtId="1" fontId="3" fillId="0" borderId="0" xfId="10" applyFont="1" applyAlignment="1">
      <alignment horizontal="center" vertical="center" wrapText="1"/>
    </xf>
    <xf numFmtId="1" fontId="7" fillId="0" borderId="0" xfId="10" applyFont="1" applyAlignment="1">
      <alignment horizontal="center" vertical="center" wrapText="1"/>
    </xf>
    <xf numFmtId="1" fontId="8" fillId="0" borderId="0" xfId="10" applyFont="1"/>
    <xf numFmtId="1" fontId="4" fillId="0" borderId="0" xfId="10" applyFont="1"/>
    <xf numFmtId="1" fontId="6" fillId="0" borderId="0" xfId="10" applyFont="1" applyAlignment="1">
      <alignment horizontal="center"/>
    </xf>
    <xf numFmtId="1" fontId="9" fillId="0" borderId="0" xfId="10" applyFont="1" applyAlignment="1">
      <alignment horizontal="center"/>
    </xf>
    <xf numFmtId="1" fontId="9" fillId="0" borderId="0" xfId="10" applyFont="1" applyAlignment="1">
      <alignment vertical="center"/>
    </xf>
    <xf numFmtId="1" fontId="6" fillId="0" borderId="0" xfId="10" applyFont="1" applyAlignment="1">
      <alignment vertical="center"/>
    </xf>
    <xf numFmtId="1" fontId="5" fillId="0" borderId="0" xfId="10" applyFont="1" applyBorder="1" applyAlignment="1">
      <alignment horizontal="center"/>
    </xf>
    <xf numFmtId="1" fontId="9" fillId="0" borderId="0" xfId="8" applyFont="1"/>
    <xf numFmtId="1" fontId="10" fillId="0" borderId="0" xfId="8" applyFont="1" applyBorder="1" applyAlignment="1">
      <alignment horizontal="center" vertical="center" wrapText="1"/>
    </xf>
    <xf numFmtId="1" fontId="9" fillId="0" borderId="0" xfId="10" applyFont="1"/>
    <xf numFmtId="1" fontId="6" fillId="0" borderId="0" xfId="10" applyFont="1"/>
    <xf numFmtId="1" fontId="6" fillId="0" borderId="4" xfId="10" applyFont="1" applyBorder="1" applyAlignment="1">
      <alignment horizontal="center" vertical="center"/>
    </xf>
    <xf numFmtId="1" fontId="6" fillId="0" borderId="5" xfId="10" applyFont="1" applyBorder="1" applyAlignment="1">
      <alignment horizontal="center" vertical="center"/>
    </xf>
    <xf numFmtId="1" fontId="6" fillId="0" borderId="0" xfId="10" applyFont="1" applyBorder="1" applyAlignment="1">
      <alignment horizontal="center" vertical="center"/>
    </xf>
    <xf numFmtId="1" fontId="10" fillId="0" borderId="0" xfId="8" applyFont="1" applyBorder="1" applyAlignment="1">
      <alignment horizontal="center"/>
    </xf>
    <xf numFmtId="0" fontId="5" fillId="0" borderId="0" xfId="0" quotePrefix="1" applyFont="1" applyBorder="1" applyAlignment="1">
      <alignment horizontal="center"/>
    </xf>
    <xf numFmtId="3" fontId="6" fillId="0" borderId="0" xfId="12" applyNumberFormat="1" applyFont="1" applyBorder="1" applyAlignment="1"/>
    <xf numFmtId="3" fontId="5" fillId="0" borderId="0" xfId="12" applyNumberFormat="1" applyFont="1" applyBorder="1" applyAlignment="1"/>
    <xf numFmtId="0" fontId="5" fillId="0" borderId="0" xfId="0" quotePrefix="1" applyFont="1" applyBorder="1" applyAlignment="1">
      <alignment horizontal="centerContinuous"/>
    </xf>
    <xf numFmtId="0" fontId="5" fillId="0" borderId="0" xfId="0" applyFont="1" applyBorder="1" applyAlignment="1">
      <alignment horizontal="centerContinuous"/>
    </xf>
    <xf numFmtId="0" fontId="5" fillId="0" borderId="0" xfId="0" applyFont="1" applyBorder="1" applyAlignment="1">
      <alignment horizontal="center" vertical="center"/>
    </xf>
    <xf numFmtId="0" fontId="3" fillId="0" borderId="0" xfId="0" applyFont="1"/>
    <xf numFmtId="1" fontId="5" fillId="0" borderId="0" xfId="10" quotePrefix="1" applyFont="1" applyBorder="1" applyAlignment="1">
      <alignment horizontal="left" vertical="center"/>
    </xf>
    <xf numFmtId="1" fontId="3" fillId="0" borderId="0" xfId="10" applyFont="1" applyBorder="1" applyAlignment="1">
      <alignment horizontal="right" vertical="center"/>
    </xf>
    <xf numFmtId="1" fontId="7" fillId="0" borderId="0" xfId="10" applyFont="1" applyBorder="1" applyAlignment="1">
      <alignment horizontal="right" vertical="center"/>
    </xf>
    <xf numFmtId="1" fontId="7" fillId="0" borderId="0" xfId="9" applyFont="1" applyAlignment="1">
      <alignment horizontal="center" vertical="center" wrapText="1"/>
    </xf>
    <xf numFmtId="1" fontId="8" fillId="0" borderId="0" xfId="9" applyFont="1"/>
    <xf numFmtId="1" fontId="4" fillId="0" borderId="0" xfId="9" applyFont="1"/>
    <xf numFmtId="1" fontId="12" fillId="0" borderId="0" xfId="9" applyFont="1" applyAlignment="1">
      <alignment horizontal="center" vertical="center" wrapText="1"/>
    </xf>
    <xf numFmtId="1" fontId="9" fillId="0" borderId="0" xfId="9" applyFont="1"/>
    <xf numFmtId="1" fontId="6" fillId="0" borderId="0" xfId="9" applyFont="1"/>
    <xf numFmtId="1" fontId="10" fillId="0" borderId="0" xfId="10" applyFont="1" applyBorder="1" applyAlignment="1">
      <alignment horizontal="center"/>
    </xf>
    <xf numFmtId="1" fontId="9" fillId="0" borderId="0" xfId="10" applyFont="1" applyBorder="1" applyAlignment="1">
      <alignment horizontal="center" vertical="center"/>
    </xf>
    <xf numFmtId="16" fontId="5" fillId="0" borderId="0" xfId="9" quotePrefix="1" applyNumberFormat="1" applyFont="1" applyBorder="1" applyAlignment="1">
      <alignment horizontal="centerContinuous"/>
    </xf>
    <xf numFmtId="3" fontId="6" fillId="0" borderId="0" xfId="2" applyNumberFormat="1" applyFont="1" applyBorder="1"/>
    <xf numFmtId="3" fontId="5" fillId="0" borderId="0" xfId="2" applyNumberFormat="1" applyFont="1" applyBorder="1"/>
    <xf numFmtId="3" fontId="10" fillId="0" borderId="0" xfId="2" applyNumberFormat="1" applyFont="1" applyBorder="1"/>
    <xf numFmtId="1" fontId="9" fillId="0" borderId="0" xfId="9" applyFont="1" applyBorder="1"/>
    <xf numFmtId="1" fontId="6" fillId="0" borderId="0" xfId="9" applyFont="1" applyBorder="1"/>
    <xf numFmtId="1" fontId="5" fillId="0" borderId="0" xfId="9" quotePrefix="1" applyNumberFormat="1" applyFont="1" applyBorder="1" applyAlignment="1">
      <alignment horizontal="centerContinuous"/>
    </xf>
    <xf numFmtId="1" fontId="5" fillId="0" borderId="1" xfId="9" quotePrefix="1" applyFont="1" applyBorder="1" applyAlignment="1">
      <alignment horizontal="left"/>
    </xf>
    <xf numFmtId="3" fontId="5" fillId="0" borderId="0" xfId="2" applyNumberFormat="1" applyFont="1" applyBorder="1" applyAlignment="1">
      <alignment horizontal="right" vertical="center"/>
    </xf>
    <xf numFmtId="3" fontId="10" fillId="0" borderId="0" xfId="2" applyNumberFormat="1" applyFont="1" applyBorder="1" applyAlignment="1">
      <alignment horizontal="right" vertical="center"/>
    </xf>
    <xf numFmtId="3" fontId="9" fillId="0" borderId="0" xfId="2" applyNumberFormat="1" applyFont="1" applyBorder="1"/>
    <xf numFmtId="166" fontId="5" fillId="0" borderId="1" xfId="2" applyNumberFormat="1" applyFont="1" applyBorder="1"/>
    <xf numFmtId="167" fontId="5" fillId="0" borderId="0" xfId="2" applyNumberFormat="1" applyFont="1" applyBorder="1"/>
    <xf numFmtId="167" fontId="10" fillId="0" borderId="0" xfId="2" applyNumberFormat="1" applyFont="1" applyBorder="1"/>
    <xf numFmtId="3" fontId="11" fillId="0" borderId="0" xfId="0" applyNumberFormat="1" applyFont="1"/>
    <xf numFmtId="3" fontId="12" fillId="0" borderId="0" xfId="0" applyNumberFormat="1" applyFont="1"/>
    <xf numFmtId="0" fontId="8" fillId="0" borderId="0" xfId="0" applyFont="1"/>
    <xf numFmtId="165" fontId="6" fillId="0" borderId="0" xfId="12" applyNumberFormat="1" applyFont="1" applyBorder="1"/>
    <xf numFmtId="165" fontId="5" fillId="0" borderId="0" xfId="12" applyNumberFormat="1" applyFont="1" applyBorder="1" applyAlignment="1">
      <alignment horizontal="centerContinuous"/>
    </xf>
    <xf numFmtId="3" fontId="5" fillId="0" borderId="6" xfId="12" applyNumberFormat="1" applyFont="1" applyBorder="1" applyAlignment="1">
      <alignment vertical="center"/>
    </xf>
    <xf numFmtId="165" fontId="5" fillId="0" borderId="6" xfId="12" applyNumberFormat="1" applyFont="1" applyBorder="1"/>
    <xf numFmtId="0" fontId="5" fillId="0" borderId="0" xfId="0" applyFont="1"/>
    <xf numFmtId="165" fontId="5" fillId="0" borderId="0" xfId="12" applyNumberFormat="1" applyFont="1" applyBorder="1"/>
    <xf numFmtId="165" fontId="4" fillId="0" borderId="0" xfId="12" applyNumberFormat="1" applyFont="1" applyFill="1" applyBorder="1"/>
    <xf numFmtId="0" fontId="4" fillId="0" borderId="0" xfId="0" applyFont="1" applyBorder="1"/>
    <xf numFmtId="0" fontId="5" fillId="0" borderId="0" xfId="0" applyFont="1" applyBorder="1"/>
    <xf numFmtId="3" fontId="6" fillId="0" borderId="0" xfId="12" applyNumberFormat="1" applyFont="1" applyFill="1" applyBorder="1" applyAlignment="1">
      <alignment horizontal="right" vertical="center" indent="3"/>
    </xf>
    <xf numFmtId="0" fontId="5" fillId="0" borderId="0" xfId="0" applyFont="1" applyBorder="1" applyAlignment="1">
      <alignment vertical="center"/>
    </xf>
    <xf numFmtId="0" fontId="6" fillId="0" borderId="0" xfId="0" applyFont="1" applyBorder="1" applyAlignment="1">
      <alignment vertical="center"/>
    </xf>
    <xf numFmtId="0" fontId="5" fillId="0" borderId="6" xfId="0" applyFont="1" applyBorder="1" applyAlignment="1">
      <alignment vertical="center"/>
    </xf>
    <xf numFmtId="0" fontId="6" fillId="0" borderId="6" xfId="0" applyFont="1" applyBorder="1" applyAlignment="1">
      <alignment vertical="center"/>
    </xf>
    <xf numFmtId="3" fontId="5" fillId="0" borderId="6" xfId="12" applyNumberFormat="1" applyFont="1" applyFill="1" applyBorder="1" applyAlignment="1">
      <alignment horizontal="right" vertical="center" indent="3"/>
    </xf>
    <xf numFmtId="3" fontId="5" fillId="0" borderId="0" xfId="0" applyNumberFormat="1" applyFont="1" applyBorder="1" applyAlignment="1">
      <alignment horizontal="left" vertical="center"/>
    </xf>
    <xf numFmtId="3" fontId="5" fillId="0" borderId="0" xfId="0" quotePrefix="1" applyNumberFormat="1" applyFont="1" applyBorder="1" applyAlignment="1">
      <alignment horizontal="left" vertical="center"/>
    </xf>
    <xf numFmtId="3" fontId="6" fillId="0" borderId="0" xfId="0" applyNumberFormat="1" applyFont="1" applyBorder="1"/>
    <xf numFmtId="1" fontId="5" fillId="0" borderId="2" xfId="9" applyFont="1" applyBorder="1" applyAlignment="1">
      <alignment horizontal="centerContinuous"/>
    </xf>
    <xf numFmtId="3" fontId="5" fillId="0" borderId="0" xfId="0" applyNumberFormat="1" applyFont="1" applyBorder="1" applyAlignment="1">
      <alignment horizontal="right" indent="1"/>
    </xf>
    <xf numFmtId="1" fontId="9" fillId="0" borderId="0" xfId="8" applyFont="1" applyBorder="1" applyAlignment="1">
      <alignment vertical="center"/>
    </xf>
    <xf numFmtId="165" fontId="10" fillId="0" borderId="0" xfId="1" applyNumberFormat="1" applyFont="1" applyBorder="1"/>
    <xf numFmtId="1" fontId="9" fillId="0" borderId="0" xfId="8" applyFont="1" applyBorder="1"/>
    <xf numFmtId="1" fontId="10" fillId="0" borderId="0" xfId="8" applyFont="1" applyBorder="1"/>
    <xf numFmtId="1" fontId="5" fillId="0" borderId="0" xfId="9" applyFont="1" applyBorder="1" applyAlignment="1">
      <alignment horizontal="centerContinuous"/>
    </xf>
    <xf numFmtId="0" fontId="5" fillId="0" borderId="0" xfId="0" applyFont="1" applyBorder="1" applyAlignment="1">
      <alignment horizontal="center"/>
    </xf>
    <xf numFmtId="0" fontId="5" fillId="0" borderId="0" xfId="0" applyFont="1" applyBorder="1" applyAlignment="1">
      <alignment horizontal="center" vertical="top"/>
    </xf>
    <xf numFmtId="3" fontId="6" fillId="2" borderId="0" xfId="0" applyNumberFormat="1" applyFont="1" applyFill="1" applyBorder="1" applyAlignment="1">
      <alignment horizontal="right" wrapText="1"/>
    </xf>
    <xf numFmtId="1" fontId="5" fillId="0" borderId="0" xfId="10" applyFont="1" applyBorder="1" applyAlignment="1">
      <alignment horizontal="right" vertical="center"/>
    </xf>
    <xf numFmtId="1" fontId="10" fillId="0" borderId="0" xfId="10" applyFont="1" applyBorder="1" applyAlignment="1">
      <alignment horizontal="right" vertical="center"/>
    </xf>
    <xf numFmtId="1" fontId="5" fillId="0" borderId="0" xfId="9" applyFont="1" applyBorder="1" applyAlignment="1">
      <alignment horizontal="center" vertical="center" wrapText="1"/>
    </xf>
    <xf numFmtId="1" fontId="10" fillId="0" borderId="0" xfId="9" applyFont="1" applyBorder="1" applyAlignment="1">
      <alignment horizontal="center" vertical="center" wrapText="1"/>
    </xf>
    <xf numFmtId="1" fontId="6" fillId="0" borderId="0" xfId="9" applyFont="1" applyBorder="1" applyAlignment="1">
      <alignment horizontal="center" vertical="center" wrapText="1"/>
    </xf>
    <xf numFmtId="1" fontId="9" fillId="0" borderId="0" xfId="9" applyFont="1" applyBorder="1" applyAlignment="1">
      <alignment horizontal="center" vertical="center" wrapText="1"/>
    </xf>
    <xf numFmtId="165" fontId="6" fillId="0" borderId="0" xfId="12" applyNumberFormat="1" applyFont="1" applyFill="1" applyBorder="1"/>
    <xf numFmtId="0" fontId="5" fillId="0" borderId="0" xfId="0" applyFont="1" applyBorder="1" applyAlignment="1">
      <alignment horizontal="right"/>
    </xf>
    <xf numFmtId="3" fontId="6" fillId="0" borderId="1" xfId="12" applyNumberFormat="1" applyFont="1" applyBorder="1" applyAlignment="1"/>
    <xf numFmtId="3" fontId="5" fillId="0" borderId="1" xfId="12" applyNumberFormat="1" applyFont="1" applyBorder="1" applyAlignment="1"/>
    <xf numFmtId="3" fontId="5" fillId="0" borderId="1" xfId="0" applyNumberFormat="1" applyFont="1" applyBorder="1" applyAlignment="1">
      <alignment horizontal="right" indent="1"/>
    </xf>
    <xf numFmtId="3" fontId="6" fillId="0" borderId="1" xfId="0" applyNumberFormat="1" applyFont="1" applyBorder="1"/>
    <xf numFmtId="3" fontId="5" fillId="0" borderId="1" xfId="0" applyNumberFormat="1" applyFont="1" applyBorder="1" applyAlignment="1"/>
    <xf numFmtId="3" fontId="5" fillId="0" borderId="1" xfId="12" applyNumberFormat="1" applyFont="1" applyBorder="1" applyAlignment="1">
      <alignment horizontal="right" indent="1"/>
    </xf>
    <xf numFmtId="3" fontId="5" fillId="0" borderId="1" xfId="0" applyNumberFormat="1" applyFont="1" applyBorder="1" applyAlignment="1">
      <alignment horizontal="left" vertical="center"/>
    </xf>
    <xf numFmtId="0" fontId="6" fillId="0" borderId="1" xfId="0" applyFont="1" applyBorder="1" applyAlignment="1">
      <alignment horizontal="center" vertical="top"/>
    </xf>
    <xf numFmtId="1" fontId="6" fillId="0" borderId="1" xfId="10" applyFont="1" applyBorder="1" applyAlignment="1">
      <alignment horizontal="center" vertical="center"/>
    </xf>
    <xf numFmtId="1" fontId="5" fillId="0" borderId="8" xfId="10" applyFont="1" applyBorder="1" applyAlignment="1">
      <alignment horizontal="center"/>
    </xf>
    <xf numFmtId="1" fontId="6" fillId="0" borderId="9" xfId="10" applyFont="1" applyBorder="1" applyAlignment="1">
      <alignment horizontal="center" vertical="center"/>
    </xf>
    <xf numFmtId="1" fontId="5" fillId="0" borderId="10" xfId="10" applyFont="1" applyBorder="1" applyAlignment="1">
      <alignment horizontal="center"/>
    </xf>
    <xf numFmtId="1" fontId="5" fillId="0" borderId="7" xfId="9" quotePrefix="1" applyFont="1" applyBorder="1" applyAlignment="1">
      <alignment horizontal="left"/>
    </xf>
    <xf numFmtId="3" fontId="5" fillId="0" borderId="7" xfId="2" applyNumberFormat="1" applyFont="1" applyBorder="1"/>
    <xf numFmtId="1" fontId="5" fillId="0" borderId="7" xfId="9" applyFont="1" applyBorder="1" applyAlignment="1">
      <alignment horizontal="left"/>
    </xf>
    <xf numFmtId="166" fontId="5" fillId="0" borderId="7" xfId="2" applyNumberFormat="1" applyFont="1" applyBorder="1"/>
    <xf numFmtId="1" fontId="6" fillId="0" borderId="7" xfId="9" applyFont="1" applyBorder="1"/>
    <xf numFmtId="3" fontId="11" fillId="0" borderId="0" xfId="0" applyNumberFormat="1" applyFont="1" applyBorder="1"/>
    <xf numFmtId="3" fontId="12" fillId="0" borderId="0" xfId="0" applyNumberFormat="1" applyFont="1" applyBorder="1"/>
    <xf numFmtId="3" fontId="5" fillId="0" borderId="1" xfId="12" applyNumberFormat="1" applyFont="1" applyBorder="1" applyAlignment="1">
      <alignment horizontal="right"/>
    </xf>
    <xf numFmtId="0" fontId="14" fillId="0" borderId="0" xfId="0" applyFont="1" applyAlignment="1">
      <alignment vertical="center" wrapText="1"/>
    </xf>
    <xf numFmtId="0" fontId="16" fillId="0" borderId="0" xfId="0" applyFont="1" applyAlignment="1">
      <alignment horizontal="center" vertical="center" wrapText="1"/>
    </xf>
    <xf numFmtId="0" fontId="14" fillId="0" borderId="11" xfId="0" applyFont="1" applyBorder="1" applyAlignment="1">
      <alignment vertical="center" wrapText="1"/>
    </xf>
    <xf numFmtId="0" fontId="14" fillId="0" borderId="12" xfId="0" applyFont="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xf numFmtId="0" fontId="4" fillId="0" borderId="0" xfId="0" applyFont="1" applyFill="1"/>
    <xf numFmtId="0" fontId="6" fillId="0" borderId="0" xfId="0" applyFont="1" applyFill="1" applyBorder="1" applyAlignment="1">
      <alignment horizontal="center"/>
    </xf>
    <xf numFmtId="0" fontId="5" fillId="0" borderId="0" xfId="0" applyFont="1" applyFill="1" applyBorder="1" applyAlignment="1">
      <alignment horizontal="center" vertical="center" wrapText="1"/>
    </xf>
    <xf numFmtId="0" fontId="5" fillId="0" borderId="0" xfId="0" applyFont="1" applyFill="1"/>
    <xf numFmtId="0" fontId="5" fillId="0" borderId="0" xfId="0" applyFont="1" applyFill="1" applyBorder="1"/>
    <xf numFmtId="0" fontId="6" fillId="0" borderId="0" xfId="0" applyFont="1" applyFill="1"/>
    <xf numFmtId="0" fontId="6" fillId="0" borderId="0" xfId="0" applyFont="1" applyFill="1" applyBorder="1"/>
    <xf numFmtId="0" fontId="5" fillId="0" borderId="13" xfId="0" applyFont="1" applyFill="1" applyBorder="1" applyAlignment="1">
      <alignment horizontal="center" vertical="center" wrapText="1"/>
    </xf>
    <xf numFmtId="0" fontId="5" fillId="0" borderId="0" xfId="11" quotePrefix="1" applyFont="1" applyFill="1" applyBorder="1" applyAlignment="1">
      <alignment horizontal="center" vertical="center"/>
    </xf>
    <xf numFmtId="0" fontId="5" fillId="0" borderId="0" xfId="11" applyFont="1" applyFill="1" applyBorder="1" applyAlignment="1">
      <alignment vertical="center"/>
    </xf>
    <xf numFmtId="3" fontId="6" fillId="0" borderId="0" xfId="3" applyNumberFormat="1" applyFont="1" applyFill="1" applyBorder="1" applyAlignment="1">
      <alignment horizontal="right"/>
    </xf>
    <xf numFmtId="3" fontId="5" fillId="0" borderId="0" xfId="3" applyNumberFormat="1" applyFont="1" applyFill="1" applyBorder="1" applyAlignment="1">
      <alignment horizontal="right"/>
    </xf>
    <xf numFmtId="168" fontId="5" fillId="0" borderId="0" xfId="3" applyNumberFormat="1" applyFont="1" applyFill="1" applyBorder="1" applyAlignment="1">
      <alignment horizontal="center"/>
    </xf>
    <xf numFmtId="165" fontId="5" fillId="0" borderId="0" xfId="0" applyNumberFormat="1" applyFont="1" applyFill="1" applyBorder="1"/>
    <xf numFmtId="0" fontId="5" fillId="0" borderId="0" xfId="0" applyFont="1" applyFill="1" applyBorder="1" applyAlignment="1">
      <alignment horizontal="left"/>
    </xf>
    <xf numFmtId="0" fontId="6" fillId="0" borderId="0" xfId="12" applyNumberFormat="1" applyFont="1" applyFill="1" applyBorder="1" applyAlignment="1">
      <alignment horizontal="right" vertical="center" indent="3"/>
    </xf>
    <xf numFmtId="3" fontId="6" fillId="0" borderId="1" xfId="12" applyNumberFormat="1" applyFont="1" applyBorder="1" applyAlignment="1">
      <alignment horizontal="right"/>
    </xf>
    <xf numFmtId="165" fontId="4" fillId="0" borderId="0" xfId="0" applyNumberFormat="1" applyFont="1"/>
    <xf numFmtId="3" fontId="4" fillId="0" borderId="0" xfId="0" applyNumberFormat="1" applyFont="1"/>
    <xf numFmtId="1" fontId="0" fillId="0" borderId="0" xfId="0" applyNumberFormat="1"/>
    <xf numFmtId="3" fontId="6" fillId="0" borderId="0" xfId="0" applyNumberFormat="1" applyFont="1" applyFill="1" applyBorder="1"/>
    <xf numFmtId="3" fontId="5" fillId="0" borderId="0" xfId="12" quotePrefix="1" applyNumberFormat="1" applyFont="1" applyBorder="1" applyAlignment="1">
      <alignment horizontal="center" vertical="center"/>
    </xf>
    <xf numFmtId="3" fontId="5" fillId="0" borderId="0" xfId="12" applyNumberFormat="1" applyFont="1" applyBorder="1" applyAlignment="1">
      <alignment horizontal="center" vertical="center"/>
    </xf>
    <xf numFmtId="3" fontId="5" fillId="0" borderId="1" xfId="12" applyNumberFormat="1" applyFont="1" applyBorder="1" applyAlignment="1">
      <alignment horizontal="center" vertical="center"/>
    </xf>
    <xf numFmtId="0" fontId="5" fillId="0" borderId="0" xfId="0" quotePrefix="1" applyFont="1" applyFill="1" applyBorder="1" applyAlignment="1">
      <alignment horizontal="left"/>
    </xf>
    <xf numFmtId="167" fontId="5" fillId="0" borderId="1" xfId="2" applyNumberFormat="1" applyFont="1" applyBorder="1"/>
    <xf numFmtId="3" fontId="5" fillId="0" borderId="7" xfId="2" applyNumberFormat="1" applyFont="1" applyBorder="1" applyAlignment="1">
      <alignment horizontal="right" indent="2"/>
    </xf>
    <xf numFmtId="1" fontId="4" fillId="0" borderId="0" xfId="0" applyNumberFormat="1" applyFont="1"/>
    <xf numFmtId="4" fontId="5" fillId="0" borderId="0" xfId="3" applyNumberFormat="1" applyFont="1" applyFill="1" applyBorder="1" applyAlignment="1">
      <alignment horizontal="right"/>
    </xf>
    <xf numFmtId="3" fontId="13" fillId="0" borderId="6" xfId="0" applyNumberFormat="1" applyFont="1" applyFill="1" applyBorder="1" applyAlignment="1">
      <alignment vertical="center"/>
    </xf>
    <xf numFmtId="0" fontId="5" fillId="0" borderId="6" xfId="0" quotePrefix="1" applyFont="1" applyBorder="1" applyAlignment="1">
      <alignment horizontal="left" vertical="center"/>
    </xf>
    <xf numFmtId="3" fontId="5" fillId="0" borderId="0" xfId="12" applyNumberFormat="1" applyFont="1" applyBorder="1" applyAlignment="1">
      <alignment vertical="center"/>
    </xf>
    <xf numFmtId="1" fontId="10" fillId="0" borderId="0" xfId="8" applyFont="1" applyBorder="1" applyAlignment="1">
      <alignment vertical="center"/>
    </xf>
    <xf numFmtId="1" fontId="9" fillId="0" borderId="0" xfId="8" applyFont="1" applyAlignment="1">
      <alignment vertical="center"/>
    </xf>
    <xf numFmtId="1" fontId="5" fillId="0" borderId="6" xfId="9" quotePrefix="1" applyFont="1" applyBorder="1" applyAlignment="1">
      <alignment horizontal="left" vertical="center"/>
    </xf>
    <xf numFmtId="3" fontId="5" fillId="0" borderId="6" xfId="2" applyNumberFormat="1" applyFont="1" applyBorder="1" applyAlignment="1">
      <alignment vertical="center"/>
    </xf>
    <xf numFmtId="3" fontId="5" fillId="0" borderId="0" xfId="2" applyNumberFormat="1" applyFont="1" applyBorder="1" applyAlignment="1">
      <alignment vertical="center"/>
    </xf>
    <xf numFmtId="3" fontId="10" fillId="0" borderId="0" xfId="2" applyNumberFormat="1" applyFont="1" applyBorder="1" applyAlignment="1">
      <alignment vertical="center"/>
    </xf>
    <xf numFmtId="1" fontId="9" fillId="0" borderId="0" xfId="9" applyFont="1" applyBorder="1" applyAlignment="1">
      <alignment vertical="center"/>
    </xf>
    <xf numFmtId="1" fontId="6" fillId="0" borderId="0" xfId="9" applyFont="1" applyBorder="1" applyAlignment="1">
      <alignment vertical="center"/>
    </xf>
    <xf numFmtId="3" fontId="6" fillId="0" borderId="0" xfId="2" applyNumberFormat="1" applyFont="1" applyBorder="1" applyAlignment="1">
      <alignment horizontal="right" indent="3"/>
    </xf>
    <xf numFmtId="3" fontId="5" fillId="0" borderId="0" xfId="2" applyNumberFormat="1" applyFont="1" applyBorder="1" applyAlignment="1">
      <alignment horizontal="right" indent="3"/>
    </xf>
    <xf numFmtId="3" fontId="5" fillId="0" borderId="6" xfId="2" applyNumberFormat="1" applyFont="1" applyBorder="1" applyAlignment="1">
      <alignment horizontal="right" vertical="center" indent="3"/>
    </xf>
    <xf numFmtId="3" fontId="6" fillId="0" borderId="7" xfId="2" applyNumberFormat="1" applyFont="1" applyBorder="1" applyAlignment="1">
      <alignment horizontal="right" indent="3"/>
    </xf>
    <xf numFmtId="3" fontId="6" fillId="0" borderId="1" xfId="2" applyNumberFormat="1" applyFont="1" applyBorder="1" applyAlignment="1">
      <alignment horizontal="right" indent="3"/>
    </xf>
    <xf numFmtId="1" fontId="6" fillId="0" borderId="7" xfId="9" applyFont="1" applyBorder="1" applyAlignment="1">
      <alignment horizontal="right" indent="3"/>
    </xf>
    <xf numFmtId="43" fontId="5" fillId="0" borderId="1" xfId="2" applyNumberFormat="1" applyFont="1" applyBorder="1" applyAlignment="1">
      <alignment horizontal="right" vertical="justify" indent="3"/>
    </xf>
    <xf numFmtId="3" fontId="6" fillId="0" borderId="0" xfId="12" applyNumberFormat="1" applyFont="1" applyBorder="1" applyAlignment="1">
      <alignment horizontal="right" indent="3"/>
    </xf>
    <xf numFmtId="3" fontId="5" fillId="0" borderId="0" xfId="12" applyNumberFormat="1" applyFont="1" applyBorder="1" applyAlignment="1">
      <alignment horizontal="right" indent="3"/>
    </xf>
    <xf numFmtId="3" fontId="5" fillId="0" borderId="6" xfId="12" applyNumberFormat="1" applyFont="1" applyBorder="1" applyAlignment="1">
      <alignment horizontal="right" vertical="center" indent="3"/>
    </xf>
    <xf numFmtId="3" fontId="6" fillId="0" borderId="0" xfId="12" applyNumberFormat="1" applyFont="1" applyFill="1" applyBorder="1" applyAlignment="1">
      <alignment horizontal="right" vertical="center" indent="3"/>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1" fontId="5" fillId="0" borderId="14" xfId="10" applyFont="1" applyBorder="1" applyAlignment="1">
      <alignment horizontal="center"/>
    </xf>
    <xf numFmtId="0" fontId="5" fillId="0" borderId="13" xfId="0" applyFont="1" applyBorder="1" applyAlignment="1">
      <alignment horizontal="center" vertical="center" wrapText="1"/>
    </xf>
    <xf numFmtId="0" fontId="6" fillId="0" borderId="0" xfId="0" applyFont="1" applyBorder="1" applyAlignment="1">
      <alignment wrapText="1"/>
    </xf>
    <xf numFmtId="0" fontId="5" fillId="0" borderId="9" xfId="0" applyFont="1" applyBorder="1" applyAlignment="1">
      <alignment horizontal="center" vertical="center" wrapText="1"/>
    </xf>
    <xf numFmtId="0" fontId="5" fillId="0" borderId="0" xfId="0" applyFont="1" applyBorder="1" applyAlignment="1">
      <alignment horizontal="center" wrapText="1"/>
    </xf>
    <xf numFmtId="3" fontId="6" fillId="0" borderId="7" xfId="12" applyNumberFormat="1" applyFont="1" applyBorder="1" applyAlignment="1">
      <alignment horizontal="center" vertical="center"/>
    </xf>
    <xf numFmtId="3" fontId="6" fillId="0" borderId="0" xfId="12" applyNumberFormat="1" applyFont="1" applyBorder="1" applyAlignment="1">
      <alignment horizontal="center"/>
    </xf>
    <xf numFmtId="3" fontId="6" fillId="0" borderId="0" xfId="12" applyNumberFormat="1" applyFont="1" applyBorder="1" applyAlignment="1">
      <alignment horizontal="center" vertical="center"/>
    </xf>
    <xf numFmtId="1" fontId="6" fillId="0" borderId="0" xfId="0" applyNumberFormat="1" applyFont="1" applyBorder="1" applyAlignment="1">
      <alignment horizontal="center"/>
    </xf>
    <xf numFmtId="0" fontId="6" fillId="0" borderId="13" xfId="0" applyFont="1" applyBorder="1" applyAlignment="1">
      <alignment horizontal="center" vertical="center" wrapText="1"/>
    </xf>
    <xf numFmtId="3" fontId="6" fillId="0" borderId="0" xfId="0" applyNumberFormat="1" applyFont="1" applyBorder="1" applyAlignment="1">
      <alignment horizontal="center" vertical="center"/>
    </xf>
    <xf numFmtId="1" fontId="6" fillId="0" borderId="0" xfId="0" applyNumberFormat="1" applyFont="1" applyBorder="1" applyAlignment="1">
      <alignment horizontal="center" vertical="center"/>
    </xf>
    <xf numFmtId="3" fontId="5" fillId="0" borderId="7" xfId="12" applyNumberFormat="1" applyFont="1" applyBorder="1" applyAlignment="1">
      <alignment horizontal="center" vertical="center"/>
    </xf>
    <xf numFmtId="3" fontId="6" fillId="0" borderId="0" xfId="0" applyNumberFormat="1" applyFont="1" applyBorder="1" applyAlignment="1">
      <alignment horizontal="center"/>
    </xf>
    <xf numFmtId="0" fontId="5" fillId="0" borderId="10" xfId="0" applyFont="1" applyBorder="1" applyAlignment="1">
      <alignment horizontal="center"/>
    </xf>
    <xf numFmtId="0" fontId="5" fillId="0" borderId="3" xfId="0" applyFont="1" applyBorder="1" applyAlignment="1">
      <alignment horizontal="center" vertical="top"/>
    </xf>
    <xf numFmtId="0" fontId="6" fillId="0" borderId="5" xfId="0" applyFont="1" applyBorder="1" applyAlignment="1">
      <alignment horizontal="center" vertical="top"/>
    </xf>
    <xf numFmtId="3"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6" fillId="0" borderId="1" xfId="12" applyNumberFormat="1" applyFont="1" applyBorder="1" applyAlignment="1">
      <alignment horizontal="center" vertical="center"/>
    </xf>
    <xf numFmtId="0" fontId="5" fillId="0" borderId="1" xfId="0" applyFont="1" applyBorder="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left" wrapText="1"/>
    </xf>
    <xf numFmtId="0" fontId="3" fillId="0" borderId="0" xfId="0" applyFont="1" applyAlignment="1">
      <alignment horizontal="justify" vertical="center" wrapText="1"/>
    </xf>
    <xf numFmtId="0" fontId="17" fillId="0" borderId="0" xfId="0" applyFont="1" applyAlignment="1">
      <alignment horizontal="justify" vertical="center"/>
    </xf>
    <xf numFmtId="0" fontId="5" fillId="0" borderId="10" xfId="0" quotePrefix="1" applyFont="1" applyBorder="1" applyAlignment="1">
      <alignment horizontal="left" vertical="center" wrapText="1"/>
    </xf>
    <xf numFmtId="0" fontId="5" fillId="0" borderId="2" xfId="0" quotePrefix="1" applyFont="1" applyBorder="1" applyAlignment="1">
      <alignment horizontal="left" vertical="center" wrapText="1"/>
    </xf>
    <xf numFmtId="0" fontId="5" fillId="0" borderId="3" xfId="0" quotePrefix="1" applyFont="1" applyBorder="1" applyAlignment="1">
      <alignment horizontal="left" vertical="center" wrapText="1"/>
    </xf>
    <xf numFmtId="0" fontId="5" fillId="0" borderId="5" xfId="0" quotePrefix="1" applyFont="1" applyBorder="1" applyAlignment="1">
      <alignment horizontal="left" vertical="center" wrapText="1"/>
    </xf>
    <xf numFmtId="0" fontId="5" fillId="0" borderId="15" xfId="0"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wrapText="1"/>
    </xf>
    <xf numFmtId="0" fontId="5" fillId="0" borderId="1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textRotation="90" wrapText="1"/>
    </xf>
    <xf numFmtId="0" fontId="5" fillId="0" borderId="16" xfId="0" applyFont="1" applyBorder="1" applyAlignment="1">
      <alignment horizontal="center" vertical="center" textRotation="90"/>
    </xf>
    <xf numFmtId="0" fontId="5" fillId="0" borderId="9" xfId="0" applyFont="1" applyBorder="1" applyAlignment="1">
      <alignment horizontal="center" vertical="center" textRotation="90"/>
    </xf>
    <xf numFmtId="0" fontId="6"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6" xfId="0" applyFont="1" applyBorder="1" applyAlignment="1">
      <alignment horizontal="center" vertical="center" wrapText="1"/>
    </xf>
    <xf numFmtId="0" fontId="19" fillId="0" borderId="7" xfId="0" applyFont="1" applyBorder="1" applyAlignment="1">
      <alignment horizontal="left" vertical="center" wrapText="1"/>
    </xf>
    <xf numFmtId="0" fontId="3" fillId="0" borderId="0" xfId="0" applyFont="1" applyAlignment="1">
      <alignment horizontal="left" vertical="center" wrapText="1"/>
    </xf>
    <xf numFmtId="0" fontId="17" fillId="0" borderId="1" xfId="0" applyFont="1" applyBorder="1" applyAlignment="1">
      <alignment horizontal="left" vertical="center" wrapText="1"/>
    </xf>
    <xf numFmtId="0" fontId="5" fillId="0" borderId="0" xfId="0" applyFont="1" applyFill="1" applyBorder="1" applyAlignment="1">
      <alignment horizontal="center" vertical="center"/>
    </xf>
    <xf numFmtId="17" fontId="5" fillId="0" borderId="0" xfId="0" quotePrefix="1" applyNumberFormat="1" applyFont="1" applyFill="1" applyBorder="1" applyAlignment="1">
      <alignment horizontal="center" vertical="center"/>
    </xf>
    <xf numFmtId="0" fontId="5" fillId="0" borderId="17" xfId="0" applyFont="1" applyBorder="1" applyAlignment="1">
      <alignment horizontal="center" vertical="center" wrapText="1"/>
    </xf>
    <xf numFmtId="0" fontId="17" fillId="0" borderId="0" xfId="0" applyFont="1" applyAlignment="1">
      <alignment horizontal="left" vertical="center" wrapText="1"/>
    </xf>
    <xf numFmtId="0" fontId="5" fillId="0" borderId="6" xfId="0" applyFont="1" applyBorder="1" applyAlignment="1">
      <alignment horizontal="center" vertical="center" wrapText="1"/>
    </xf>
    <xf numFmtId="0" fontId="11" fillId="0" borderId="0" xfId="0" applyFont="1" applyAlignment="1">
      <alignment horizontal="left" vertical="center" wrapText="1"/>
    </xf>
    <xf numFmtId="3" fontId="6" fillId="0" borderId="0" xfId="12" applyNumberFormat="1" applyFont="1" applyFill="1" applyBorder="1" applyAlignment="1">
      <alignment horizontal="right" vertical="center" indent="3"/>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3" fontId="5" fillId="0" borderId="8"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0" fontId="17" fillId="0" borderId="0" xfId="0" applyFont="1" applyFill="1" applyAlignment="1">
      <alignment horizontal="justify" vertical="center"/>
    </xf>
    <xf numFmtId="0" fontId="5" fillId="0" borderId="1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11" applyFont="1" applyFill="1" applyBorder="1" applyAlignment="1">
      <alignment horizontal="center" vertical="center" textRotation="90" wrapText="1"/>
    </xf>
    <xf numFmtId="0" fontId="5" fillId="0" borderId="9" xfId="11" applyFont="1" applyFill="1" applyBorder="1" applyAlignment="1">
      <alignment horizontal="center" vertical="center" textRotation="90" wrapText="1"/>
    </xf>
    <xf numFmtId="0" fontId="5" fillId="0" borderId="10" xfId="11" applyFont="1" applyFill="1" applyBorder="1" applyAlignment="1">
      <alignment horizontal="center" vertical="center" wrapText="1"/>
    </xf>
    <xf numFmtId="0" fontId="5" fillId="0" borderId="5" xfId="11" applyFont="1" applyFill="1" applyBorder="1" applyAlignment="1">
      <alignment horizontal="center" vertical="center" wrapText="1"/>
    </xf>
    <xf numFmtId="0" fontId="3" fillId="0" borderId="0" xfId="0" applyFont="1" applyFill="1" applyAlignment="1">
      <alignment horizontal="justify" vertical="center" wrapText="1"/>
    </xf>
    <xf numFmtId="0" fontId="5" fillId="0" borderId="6" xfId="11" applyFont="1" applyFill="1" applyBorder="1" applyAlignment="1">
      <alignment horizontal="left" vertical="center" wrapText="1"/>
    </xf>
    <xf numFmtId="0" fontId="5" fillId="0" borderId="6" xfId="11" quotePrefix="1"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quotePrefix="1" applyFont="1" applyBorder="1" applyAlignment="1">
      <alignment vertical="center"/>
    </xf>
    <xf numFmtId="0" fontId="5" fillId="0" borderId="16"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1" fontId="10" fillId="0" borderId="0" xfId="8" applyFont="1" applyBorder="1" applyAlignment="1">
      <alignment horizontal="center" vertical="center" wrapText="1"/>
    </xf>
    <xf numFmtId="1" fontId="3" fillId="0" borderId="0" xfId="10" applyFont="1" applyAlignment="1">
      <alignment horizontal="justify" vertical="center" wrapText="1"/>
    </xf>
    <xf numFmtId="1" fontId="17" fillId="0" borderId="0" xfId="10" applyFont="1" applyAlignment="1">
      <alignment horizontal="justify" vertical="center" wrapText="1"/>
    </xf>
    <xf numFmtId="1" fontId="17" fillId="0" borderId="0" xfId="10" applyFont="1" applyAlignment="1">
      <alignment horizontal="justify" vertical="center"/>
    </xf>
    <xf numFmtId="0" fontId="5" fillId="0" borderId="8" xfId="0" quotePrefix="1" applyFont="1" applyBorder="1" applyAlignment="1">
      <alignment horizontal="center" vertical="center" wrapText="1"/>
    </xf>
    <xf numFmtId="0" fontId="5" fillId="0" borderId="9" xfId="0" quotePrefix="1" applyFont="1" applyBorder="1" applyAlignment="1">
      <alignment horizontal="center" vertical="center" wrapText="1"/>
    </xf>
    <xf numFmtId="1" fontId="3" fillId="0" borderId="0" xfId="9" applyFont="1" applyAlignment="1">
      <alignment horizontal="justify" vertical="center" wrapText="1"/>
    </xf>
    <xf numFmtId="1" fontId="17" fillId="0" borderId="0" xfId="9" applyFont="1" applyAlignment="1">
      <alignment horizontal="justify" vertical="center" wrapText="1"/>
    </xf>
    <xf numFmtId="1" fontId="18" fillId="0" borderId="0" xfId="9" applyFont="1" applyBorder="1" applyAlignment="1">
      <alignment horizontal="justify" vertical="center" wrapText="1"/>
    </xf>
    <xf numFmtId="1" fontId="5" fillId="0" borderId="8" xfId="9" applyFont="1" applyBorder="1" applyAlignment="1">
      <alignment horizontal="center" vertical="center" wrapText="1"/>
    </xf>
    <xf numFmtId="1" fontId="5" fillId="0" borderId="9" xfId="9" applyFont="1" applyBorder="1" applyAlignment="1">
      <alignment horizontal="center" vertical="center" wrapText="1"/>
    </xf>
    <xf numFmtId="3" fontId="5" fillId="0" borderId="0" xfId="2" applyNumberFormat="1" applyFont="1" applyBorder="1" applyAlignment="1">
      <alignment horizontal="right" vertical="center" indent="3"/>
    </xf>
    <xf numFmtId="3" fontId="5" fillId="0" borderId="1" xfId="2" applyNumberFormat="1" applyFont="1" applyBorder="1" applyAlignment="1">
      <alignment horizontal="right" vertical="center" indent="3"/>
    </xf>
    <xf numFmtId="1" fontId="5" fillId="0" borderId="7" xfId="9" applyFont="1" applyBorder="1" applyAlignment="1">
      <alignment horizontal="left" vertical="center" wrapText="1"/>
    </xf>
    <xf numFmtId="1" fontId="5" fillId="0" borderId="1" xfId="9" applyFont="1" applyBorder="1" applyAlignment="1">
      <alignment horizontal="left" vertical="center" wrapText="1"/>
    </xf>
    <xf numFmtId="1" fontId="5" fillId="0" borderId="0" xfId="9" quotePrefix="1" applyFont="1" applyBorder="1" applyAlignment="1">
      <alignment horizontal="left" vertical="center" wrapText="1"/>
    </xf>
    <xf numFmtId="1" fontId="5" fillId="0" borderId="1" xfId="9" quotePrefix="1" applyFont="1" applyBorder="1" applyAlignment="1">
      <alignment horizontal="left" vertical="center" wrapText="1"/>
    </xf>
    <xf numFmtId="3" fontId="5" fillId="0" borderId="0" xfId="2" applyNumberFormat="1" applyFont="1" applyBorder="1" applyAlignment="1">
      <alignment horizontal="center" vertical="center"/>
    </xf>
    <xf numFmtId="3" fontId="5" fillId="0" borderId="1" xfId="2" applyNumberFormat="1" applyFont="1" applyBorder="1" applyAlignment="1">
      <alignment horizontal="center" vertical="center"/>
    </xf>
    <xf numFmtId="4" fontId="13" fillId="0" borderId="6" xfId="0" applyNumberFormat="1" applyFont="1" applyFill="1" applyBorder="1" applyAlignment="1">
      <alignment vertical="center"/>
    </xf>
    <xf numFmtId="0" fontId="19" fillId="0" borderId="0" xfId="0" applyFont="1" applyFill="1" applyBorder="1" applyAlignment="1">
      <alignment horizontal="left"/>
    </xf>
    <xf numFmtId="0" fontId="11" fillId="0" borderId="0" xfId="0" applyFont="1" applyFill="1" applyBorder="1" applyAlignment="1">
      <alignment horizontal="left"/>
    </xf>
    <xf numFmtId="0" fontId="19" fillId="0" borderId="7" xfId="0" applyFont="1" applyBorder="1" applyAlignment="1">
      <alignment horizontal="left" vertical="center"/>
    </xf>
    <xf numFmtId="0" fontId="11" fillId="0" borderId="0" xfId="0" applyFont="1" applyBorder="1" applyAlignment="1">
      <alignment horizontal="left" vertical="center"/>
    </xf>
  </cellXfs>
  <cellStyles count="13">
    <cellStyle name="Binlik Ayracı_5__2005____KAZASI_II_34_451" xfId="1"/>
    <cellStyle name="Binlik Ayracı_İŞKAZASI  2 28-38 " xfId="2"/>
    <cellStyle name="Binlik Ayracı_İŞKAZASI-I 16-26" xfId="3"/>
    <cellStyle name="Comma [0]_T - 37" xfId="4"/>
    <cellStyle name="Comma_T - 37" xfId="5"/>
    <cellStyle name="Currency [0]_T - 37" xfId="6"/>
    <cellStyle name="Currency_T - 37" xfId="7"/>
    <cellStyle name="Normal" xfId="0" builtinId="0"/>
    <cellStyle name="Normal_5__2005____KAZASI_II_34_451" xfId="8"/>
    <cellStyle name="Normal_İŞKAZASI  2 28-38 " xfId="9"/>
    <cellStyle name="Normal_İŞKAZASI-II 27-36 " xfId="10"/>
    <cellStyle name="Normal_Sayfa2" xfId="11"/>
    <cellStyle name="Virgül" xfId="1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800"/>
              <a:t>5510 Sayılı Kanunun 4-1/a Maddesi Kapsamındaki Aktif Sigortalıların Geçici İş Göremezliğine Neden Olan Hastalık Olaylarının Yaş Grupları ve Cinsiyete Göre Dağılımı</a:t>
            </a:r>
          </a:p>
        </c:rich>
      </c:tx>
      <c:layout/>
      <c:overlay val="0"/>
    </c:title>
    <c:autoTitleDeleted val="0"/>
    <c:plotArea>
      <c:layout>
        <c:manualLayout>
          <c:layoutTarget val="inner"/>
          <c:xMode val="edge"/>
          <c:yMode val="edge"/>
          <c:x val="0.140815522875817"/>
          <c:y val="0.21872222222222223"/>
          <c:w val="0.81853839869281042"/>
          <c:h val="0.62692735149356982"/>
        </c:manualLayout>
      </c:layout>
      <c:lineChart>
        <c:grouping val="standard"/>
        <c:varyColors val="0"/>
        <c:ser>
          <c:idx val="0"/>
          <c:order val="0"/>
          <c:tx>
            <c:v>Kadın</c:v>
          </c:tx>
          <c:spPr>
            <a:ln>
              <a:solidFill>
                <a:srgbClr val="C00000"/>
              </a:solidFill>
            </a:ln>
          </c:spPr>
          <c:marker>
            <c:spPr>
              <a:solidFill>
                <a:srgbClr val="C00000"/>
              </a:solidFill>
              <a:ln>
                <a:solidFill>
                  <a:srgbClr val="C00000"/>
                </a:solidFill>
              </a:ln>
            </c:spPr>
          </c:marker>
          <c:cat>
            <c:strRef>
              <c:f>'TABLO-4.6-grafik-4.6'!$A$5:$A$16</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'TABLO-4.6-grafik-4.6'!$E$5:$E$16</c:f>
              <c:numCache>
                <c:formatCode>#,##0</c:formatCode>
                <c:ptCount val="12"/>
                <c:pt idx="0">
                  <c:v>4</c:v>
                </c:pt>
                <c:pt idx="1">
                  <c:v>816</c:v>
                </c:pt>
                <c:pt idx="2">
                  <c:v>72642</c:v>
                </c:pt>
                <c:pt idx="3">
                  <c:v>106432</c:v>
                </c:pt>
                <c:pt idx="4">
                  <c:v>94857</c:v>
                </c:pt>
                <c:pt idx="5">
                  <c:v>64640</c:v>
                </c:pt>
                <c:pt idx="6">
                  <c:v>43440</c:v>
                </c:pt>
                <c:pt idx="7">
                  <c:v>22234</c:v>
                </c:pt>
                <c:pt idx="8">
                  <c:v>8441</c:v>
                </c:pt>
                <c:pt idx="9">
                  <c:v>2048</c:v>
                </c:pt>
                <c:pt idx="10">
                  <c:v>376</c:v>
                </c:pt>
                <c:pt idx="11">
                  <c:v>249</c:v>
                </c:pt>
              </c:numCache>
            </c:numRef>
          </c:val>
          <c:smooth val="0"/>
        </c:ser>
        <c:ser>
          <c:idx val="1"/>
          <c:order val="1"/>
          <c:tx>
            <c:strRef>
              <c:f>'TABLO-4.6-grafik-4.6'!$F$3</c:f>
              <c:strCache>
                <c:ptCount val="1"/>
                <c:pt idx="0">
                  <c:v>Erkek</c:v>
                </c:pt>
              </c:strCache>
            </c:strRef>
          </c:tx>
          <c:spPr>
            <a:ln>
              <a:solidFill>
                <a:srgbClr val="FFC000"/>
              </a:solidFill>
            </a:ln>
          </c:spPr>
          <c:marker>
            <c:spPr>
              <a:solidFill>
                <a:srgbClr val="FFC000"/>
              </a:solidFill>
              <a:ln>
                <a:solidFill>
                  <a:srgbClr val="FFC000"/>
                </a:solidFill>
              </a:ln>
            </c:spPr>
          </c:marker>
          <c:cat>
            <c:strRef>
              <c:f>'TABLO-4.6-grafik-4.6'!$A$5:$A$16</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'TABLO-4.6-grafik-4.6'!$F$5:$F$16</c:f>
              <c:numCache>
                <c:formatCode>#,##0</c:formatCode>
                <c:ptCount val="12"/>
                <c:pt idx="0">
                  <c:v>4</c:v>
                </c:pt>
                <c:pt idx="1">
                  <c:v>1998</c:v>
                </c:pt>
                <c:pt idx="2">
                  <c:v>129689</c:v>
                </c:pt>
                <c:pt idx="3">
                  <c:v>243556</c:v>
                </c:pt>
                <c:pt idx="4">
                  <c:v>252213</c:v>
                </c:pt>
                <c:pt idx="5">
                  <c:v>185119</c:v>
                </c:pt>
                <c:pt idx="6">
                  <c:v>142170</c:v>
                </c:pt>
                <c:pt idx="7">
                  <c:v>99132</c:v>
                </c:pt>
                <c:pt idx="8">
                  <c:v>26317</c:v>
                </c:pt>
                <c:pt idx="9">
                  <c:v>9556</c:v>
                </c:pt>
                <c:pt idx="10">
                  <c:v>1834</c:v>
                </c:pt>
                <c:pt idx="11">
                  <c:v>2214</c:v>
                </c:pt>
              </c:numCache>
            </c:numRef>
          </c:val>
          <c:smooth val="0"/>
        </c:ser>
        <c:dLbls>
          <c:showLegendKey val="0"/>
          <c:showVal val="0"/>
          <c:showCatName val="0"/>
          <c:showSerName val="0"/>
          <c:showPercent val="0"/>
          <c:showBubbleSize val="0"/>
        </c:dLbls>
        <c:marker val="1"/>
        <c:smooth val="0"/>
        <c:axId val="75794688"/>
        <c:axId val="75805056"/>
      </c:lineChart>
      <c:catAx>
        <c:axId val="75794688"/>
        <c:scaling>
          <c:orientation val="minMax"/>
        </c:scaling>
        <c:delete val="0"/>
        <c:axPos val="b"/>
        <c:majorTickMark val="none"/>
        <c:minorTickMark val="none"/>
        <c:tickLblPos val="nextTo"/>
        <c:txPr>
          <a:bodyPr/>
          <a:lstStyle/>
          <a:p>
            <a:pPr>
              <a:defRPr sz="900"/>
            </a:pPr>
            <a:endParaRPr lang="tr-TR"/>
          </a:p>
        </c:txPr>
        <c:crossAx val="75805056"/>
        <c:crosses val="autoZero"/>
        <c:auto val="1"/>
        <c:lblAlgn val="ctr"/>
        <c:lblOffset val="100"/>
        <c:noMultiLvlLbl val="0"/>
      </c:catAx>
      <c:valAx>
        <c:axId val="75805056"/>
        <c:scaling>
          <c:orientation val="minMax"/>
        </c:scaling>
        <c:delete val="0"/>
        <c:axPos val="l"/>
        <c:majorGridlines/>
        <c:title>
          <c:tx>
            <c:rich>
              <a:bodyPr/>
              <a:lstStyle/>
              <a:p>
                <a:pPr>
                  <a:defRPr sz="900"/>
                </a:pPr>
                <a:r>
                  <a:rPr lang="en-US" sz="900"/>
                  <a:t>Hastalık olay sayısı </a:t>
                </a:r>
                <a:r>
                  <a:rPr lang="en-US" sz="900" b="0"/>
                  <a:t>Number of sickness case</a:t>
                </a:r>
              </a:p>
            </c:rich>
          </c:tx>
          <c:layout>
            <c:manualLayout>
              <c:xMode val="edge"/>
              <c:yMode val="edge"/>
              <c:x val="6.4573529411764705E-3"/>
              <c:y val="0.19055410646646559"/>
            </c:manualLayout>
          </c:layout>
          <c:overlay val="0"/>
        </c:title>
        <c:numFmt formatCode="#,##0" sourceLinked="1"/>
        <c:majorTickMark val="none"/>
        <c:minorTickMark val="none"/>
        <c:tickLblPos val="nextTo"/>
        <c:txPr>
          <a:bodyPr/>
          <a:lstStyle/>
          <a:p>
            <a:pPr>
              <a:defRPr sz="900"/>
            </a:pPr>
            <a:endParaRPr lang="tr-TR"/>
          </a:p>
        </c:txPr>
        <c:crossAx val="75794688"/>
        <c:crosses val="autoZero"/>
        <c:crossBetween val="between"/>
        <c:majorUnit val="25000"/>
      </c:valAx>
    </c:plotArea>
    <c:legend>
      <c:legendPos val="b"/>
      <c:layout/>
      <c:overlay val="0"/>
      <c:txPr>
        <a:bodyPr/>
        <a:lstStyle/>
        <a:p>
          <a:pPr>
            <a:defRPr sz="900"/>
          </a:pPr>
          <a:endParaRPr lang="tr-TR"/>
        </a:p>
      </c:txPr>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1000">
          <a:latin typeface="Arial" pitchFamily="34" charset="0"/>
          <a:cs typeface="Arial" pitchFamily="34" charset="0"/>
        </a:defRPr>
      </a:pPr>
      <a:endParaRPr lang="tr-TR"/>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5510 Sayılı Kanunun 4-1/a Maddesi Kapsamındaki Aktif Sigortalıların Geçici İş Göremezliğine Neden Olan Hastalık Olaylarının Geçici İş Göremezlik Ödeneği Ödenen Gün Sayısına ve Cinsiyete Göre Dağılımı</a:t>
            </a:r>
            <a:endParaRPr lang="tr-TR" sz="800" b="0"/>
          </a:p>
        </c:rich>
      </c:tx>
      <c:layout/>
      <c:overlay val="1"/>
    </c:title>
    <c:autoTitleDeleted val="0"/>
    <c:plotArea>
      <c:layout>
        <c:manualLayout>
          <c:layoutTarget val="inner"/>
          <c:xMode val="edge"/>
          <c:yMode val="edge"/>
          <c:x val="0.140815522875817"/>
          <c:y val="0.21872222222222223"/>
          <c:w val="0.79352171704343399"/>
          <c:h val="0.58371929506226039"/>
        </c:manualLayout>
      </c:layout>
      <c:lineChart>
        <c:grouping val="standard"/>
        <c:varyColors val="0"/>
        <c:ser>
          <c:idx val="0"/>
          <c:order val="0"/>
          <c:tx>
            <c:strRef>
              <c:f>'TABLO-4.7-grafik4.7'!$E$3</c:f>
              <c:strCache>
                <c:ptCount val="1"/>
                <c:pt idx="0">
                  <c:v>Kadın</c:v>
                </c:pt>
              </c:strCache>
            </c:strRef>
          </c:tx>
          <c:spPr>
            <a:ln>
              <a:solidFill>
                <a:srgbClr val="C00000"/>
              </a:solidFill>
            </a:ln>
          </c:spPr>
          <c:marker>
            <c:spPr>
              <a:solidFill>
                <a:srgbClr val="C00000"/>
              </a:solidFill>
              <a:ln>
                <a:solidFill>
                  <a:srgbClr val="C00000"/>
                </a:solidFill>
              </a:ln>
            </c:spPr>
          </c:marker>
          <c:cat>
            <c:strRef>
              <c:f>'TABLO-4.7-grafik4.7'!$A$5:$A$13</c:f>
              <c:strCache>
                <c:ptCount val="9"/>
                <c:pt idx="0">
                  <c:v>  3</c:v>
                </c:pt>
                <c:pt idx="1">
                  <c:v>  4 - 6</c:v>
                </c:pt>
                <c:pt idx="2">
                  <c:v>  7 - 13</c:v>
                </c:pt>
                <c:pt idx="3">
                  <c:v>  14 - 20</c:v>
                </c:pt>
                <c:pt idx="4">
                  <c:v>  21 - 30</c:v>
                </c:pt>
                <c:pt idx="5">
                  <c:v>  31 - 90</c:v>
                </c:pt>
                <c:pt idx="6">
                  <c:v>   91 -183</c:v>
                </c:pt>
                <c:pt idx="7">
                  <c:v>  184 - 364</c:v>
                </c:pt>
                <c:pt idx="8">
                  <c:v>  365 +</c:v>
                </c:pt>
              </c:strCache>
            </c:strRef>
          </c:cat>
          <c:val>
            <c:numRef>
              <c:f>'TABLO-4.7-grafik4.7'!$E$5:$E$13</c:f>
              <c:numCache>
                <c:formatCode>#,##0</c:formatCode>
                <c:ptCount val="9"/>
                <c:pt idx="0">
                  <c:v>105410</c:v>
                </c:pt>
                <c:pt idx="1">
                  <c:v>132870</c:v>
                </c:pt>
                <c:pt idx="2">
                  <c:v>107413</c:v>
                </c:pt>
                <c:pt idx="3">
                  <c:v>33900</c:v>
                </c:pt>
                <c:pt idx="4">
                  <c:v>17061</c:v>
                </c:pt>
                <c:pt idx="5">
                  <c:v>17334</c:v>
                </c:pt>
                <c:pt idx="6">
                  <c:v>1808</c:v>
                </c:pt>
                <c:pt idx="7">
                  <c:v>364</c:v>
                </c:pt>
                <c:pt idx="8">
                  <c:v>19</c:v>
                </c:pt>
              </c:numCache>
            </c:numRef>
          </c:val>
          <c:smooth val="0"/>
        </c:ser>
        <c:ser>
          <c:idx val="1"/>
          <c:order val="1"/>
          <c:tx>
            <c:strRef>
              <c:f>'TABLO-4.7-grafik4.7'!$F$3</c:f>
              <c:strCache>
                <c:ptCount val="1"/>
                <c:pt idx="0">
                  <c:v>Erkek</c:v>
                </c:pt>
              </c:strCache>
            </c:strRef>
          </c:tx>
          <c:spPr>
            <a:ln>
              <a:solidFill>
                <a:srgbClr val="FFC000"/>
              </a:solidFill>
            </a:ln>
          </c:spPr>
          <c:marker>
            <c:spPr>
              <a:solidFill>
                <a:srgbClr val="FFC000"/>
              </a:solidFill>
              <a:ln>
                <a:solidFill>
                  <a:srgbClr val="FFC000"/>
                </a:solidFill>
              </a:ln>
            </c:spPr>
          </c:marker>
          <c:cat>
            <c:strRef>
              <c:f>'TABLO-4.7-grafik4.7'!$A$5:$A$13</c:f>
              <c:strCache>
                <c:ptCount val="9"/>
                <c:pt idx="0">
                  <c:v>  3</c:v>
                </c:pt>
                <c:pt idx="1">
                  <c:v>  4 - 6</c:v>
                </c:pt>
                <c:pt idx="2">
                  <c:v>  7 - 13</c:v>
                </c:pt>
                <c:pt idx="3">
                  <c:v>  14 - 20</c:v>
                </c:pt>
                <c:pt idx="4">
                  <c:v>  21 - 30</c:v>
                </c:pt>
                <c:pt idx="5">
                  <c:v>  31 - 90</c:v>
                </c:pt>
                <c:pt idx="6">
                  <c:v>   91 -183</c:v>
                </c:pt>
                <c:pt idx="7">
                  <c:v>  184 - 364</c:v>
                </c:pt>
                <c:pt idx="8">
                  <c:v>  365 +</c:v>
                </c:pt>
              </c:strCache>
            </c:strRef>
          </c:cat>
          <c:val>
            <c:numRef>
              <c:f>'TABLO-4.7-grafik4.7'!$F$5:$F$13</c:f>
              <c:numCache>
                <c:formatCode>#,##0</c:formatCode>
                <c:ptCount val="9"/>
                <c:pt idx="0">
                  <c:v>257462</c:v>
                </c:pt>
                <c:pt idx="1">
                  <c:v>329060</c:v>
                </c:pt>
                <c:pt idx="2">
                  <c:v>263122</c:v>
                </c:pt>
                <c:pt idx="3">
                  <c:v>106304</c:v>
                </c:pt>
                <c:pt idx="4">
                  <c:v>58776</c:v>
                </c:pt>
                <c:pt idx="5">
                  <c:v>68828</c:v>
                </c:pt>
                <c:pt idx="6">
                  <c:v>8827</c:v>
                </c:pt>
                <c:pt idx="7">
                  <c:v>1341</c:v>
                </c:pt>
                <c:pt idx="8">
                  <c:v>82</c:v>
                </c:pt>
              </c:numCache>
            </c:numRef>
          </c:val>
          <c:smooth val="0"/>
        </c:ser>
        <c:dLbls>
          <c:showLegendKey val="0"/>
          <c:showVal val="0"/>
          <c:showCatName val="0"/>
          <c:showSerName val="0"/>
          <c:showPercent val="0"/>
          <c:showBubbleSize val="0"/>
        </c:dLbls>
        <c:marker val="1"/>
        <c:smooth val="0"/>
        <c:axId val="77812864"/>
        <c:axId val="77814784"/>
      </c:lineChart>
      <c:catAx>
        <c:axId val="77812864"/>
        <c:scaling>
          <c:orientation val="minMax"/>
        </c:scaling>
        <c:delete val="0"/>
        <c:axPos val="b"/>
        <c:majorTickMark val="out"/>
        <c:minorTickMark val="none"/>
        <c:tickLblPos val="nextTo"/>
        <c:txPr>
          <a:bodyPr/>
          <a:lstStyle/>
          <a:p>
            <a:pPr>
              <a:defRPr sz="900"/>
            </a:pPr>
            <a:endParaRPr lang="tr-TR"/>
          </a:p>
        </c:txPr>
        <c:crossAx val="77814784"/>
        <c:crosses val="autoZero"/>
        <c:auto val="1"/>
        <c:lblAlgn val="ctr"/>
        <c:lblOffset val="100"/>
        <c:noMultiLvlLbl val="0"/>
      </c:catAx>
      <c:valAx>
        <c:axId val="77814784"/>
        <c:scaling>
          <c:orientation val="minMax"/>
        </c:scaling>
        <c:delete val="0"/>
        <c:axPos val="l"/>
        <c:majorGridlines/>
        <c:title>
          <c:tx>
            <c:rich>
              <a:bodyPr rot="-5400000" vert="horz" anchor="ctr" anchorCtr="0"/>
              <a:lstStyle/>
              <a:p>
                <a:pPr>
                  <a:defRPr sz="900"/>
                </a:pPr>
                <a:r>
                  <a:rPr lang="tr-TR" sz="900"/>
                  <a:t>Hastalık olay sayısı </a:t>
                </a:r>
                <a:r>
                  <a:rPr lang="tr-TR" sz="900" b="0"/>
                  <a:t>Number of sicknes</a:t>
                </a:r>
                <a:r>
                  <a:rPr lang="tr-TR" sz="900" b="0" baseline="0"/>
                  <a:t> case</a:t>
                </a:r>
                <a:endParaRPr lang="en-US" sz="900" b="0"/>
              </a:p>
            </c:rich>
          </c:tx>
          <c:layout>
            <c:manualLayout>
              <c:xMode val="edge"/>
              <c:yMode val="edge"/>
              <c:x val="1.6833169934640513E-2"/>
              <c:y val="0.21051668216561953"/>
            </c:manualLayout>
          </c:layout>
          <c:overlay val="0"/>
        </c:title>
        <c:numFmt formatCode="#,##0" sourceLinked="1"/>
        <c:majorTickMark val="none"/>
        <c:minorTickMark val="none"/>
        <c:tickLblPos val="nextTo"/>
        <c:txPr>
          <a:bodyPr/>
          <a:lstStyle/>
          <a:p>
            <a:pPr>
              <a:defRPr sz="900"/>
            </a:pPr>
            <a:endParaRPr lang="tr-TR"/>
          </a:p>
        </c:txPr>
        <c:crossAx val="77812864"/>
        <c:crosses val="autoZero"/>
        <c:crossBetween val="between"/>
        <c:majorUnit val="25000"/>
      </c:valAx>
      <c:spPr>
        <a:ln w="25400">
          <a:noFill/>
        </a:ln>
      </c:spPr>
    </c:plotArea>
    <c:legend>
      <c:legendPos val="b"/>
      <c:layout/>
      <c:overlay val="0"/>
      <c:txPr>
        <a:bodyPr/>
        <a:lstStyle/>
        <a:p>
          <a:pPr>
            <a:defRPr sz="900"/>
          </a:pPr>
          <a:endParaRPr lang="tr-TR"/>
        </a:p>
      </c:txPr>
    </c:legend>
    <c:plotVisOnly val="1"/>
    <c:dispBlanksAs val="gap"/>
    <c:showDLblsOverMax val="0"/>
  </c:chart>
  <c:spPr>
    <a:solidFill>
      <a:srgbClr val="99CCFF"/>
    </a:solidFill>
  </c:spPr>
  <c:txPr>
    <a:bodyPr/>
    <a:lstStyle/>
    <a:p>
      <a:pPr>
        <a:defRPr sz="1000">
          <a:latin typeface="Arial" pitchFamily="34" charset="0"/>
          <a:cs typeface="Arial" pitchFamily="34" charset="0"/>
        </a:defRPr>
      </a:pPr>
      <a:endParaRPr lang="tr-TR"/>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19050</xdr:colOff>
      <xdr:row>18</xdr:row>
      <xdr:rowOff>57150</xdr:rowOff>
    </xdr:from>
    <xdr:to>
      <xdr:col>6</xdr:col>
      <xdr:colOff>1243200</xdr:colOff>
      <xdr:row>47</xdr:row>
      <xdr:rowOff>17875</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0.13781</cdr:x>
      <cdr:y>0.14728</cdr:y>
    </cdr:from>
    <cdr:to>
      <cdr:x>0.87774</cdr:x>
      <cdr:y>0.21887</cdr:y>
    </cdr:to>
    <cdr:sp macro="" textlink="">
      <cdr:nvSpPr>
        <cdr:cNvPr id="2" name="Metin kutusu 1"/>
        <cdr:cNvSpPr txBox="1"/>
      </cdr:nvSpPr>
      <cdr:spPr>
        <a:xfrm xmlns:a="http://schemas.openxmlformats.org/drawingml/2006/main">
          <a:off x="800100" y="685800"/>
          <a:ext cx="4295775"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dr:relSizeAnchor xmlns:cdr="http://schemas.openxmlformats.org/drawingml/2006/chartDrawing">
    <cdr:from>
      <cdr:x>0.08203</cdr:x>
      <cdr:y>0.07364</cdr:y>
    </cdr:from>
    <cdr:to>
      <cdr:x>0.87774</cdr:x>
      <cdr:y>0.15137</cdr:y>
    </cdr:to>
    <cdr:sp macro="" textlink="">
      <cdr:nvSpPr>
        <cdr:cNvPr id="3" name="Metin kutusu 2"/>
        <cdr:cNvSpPr txBox="1"/>
      </cdr:nvSpPr>
      <cdr:spPr>
        <a:xfrm xmlns:a="http://schemas.openxmlformats.org/drawingml/2006/main">
          <a:off x="476251" y="342900"/>
          <a:ext cx="4619624" cy="3619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800">
              <a:latin typeface="Arial" pitchFamily="34" charset="0"/>
              <a:cs typeface="Arial" pitchFamily="34" charset="0"/>
            </a:rPr>
            <a:t>Distribution of the Sickness Cases Causing to Temporary Incapacity to Work by the Age Groups and Gender [Under Article 4-1/a of Act 5510]</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6350</xdr:colOff>
      <xdr:row>22</xdr:row>
      <xdr:rowOff>92075</xdr:rowOff>
    </xdr:from>
    <xdr:to>
      <xdr:col>7</xdr:col>
      <xdr:colOff>95250</xdr:colOff>
      <xdr:row>47</xdr:row>
      <xdr:rowOff>83325</xdr:rowOff>
    </xdr:to>
    <xdr:graphicFrame macro="">
      <xdr:nvGraphicFramePr>
        <xdr:cNvPr id="9" name="Grafi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0.11089</cdr:x>
      <cdr:y>0.11161</cdr:y>
    </cdr:from>
    <cdr:to>
      <cdr:x>0.9002</cdr:x>
      <cdr:y>0.20829</cdr:y>
    </cdr:to>
    <cdr:sp macro="" textlink="">
      <cdr:nvSpPr>
        <cdr:cNvPr id="2" name="Metin kutusu 1"/>
        <cdr:cNvSpPr txBox="1"/>
      </cdr:nvSpPr>
      <cdr:spPr>
        <a:xfrm xmlns:a="http://schemas.openxmlformats.org/drawingml/2006/main">
          <a:off x="698500" y="450850"/>
          <a:ext cx="4972050" cy="3905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800">
              <a:latin typeface="Arial" pitchFamily="34" charset="0"/>
              <a:cs typeface="Arial" pitchFamily="34" charset="0"/>
            </a:rPr>
            <a:t>The Distribution of Number of Cases of Sickness by Temporary Incapacity Periods and Gender [Under Article 4-1/a of Act 5510]</a:t>
          </a:r>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tabSelected="1" zoomScaleNormal="100" workbookViewId="0">
      <selection activeCell="I29" sqref="I29"/>
    </sheetView>
  </sheetViews>
  <sheetFormatPr defaultRowHeight="12.75"/>
  <sheetData>
    <row r="1" spans="1:9" ht="12.75" customHeight="1">
      <c r="A1" s="116"/>
      <c r="B1" s="116"/>
      <c r="C1" s="116"/>
      <c r="D1" s="116"/>
      <c r="E1" s="116"/>
      <c r="F1" s="116"/>
      <c r="G1" s="116"/>
      <c r="H1" s="116"/>
      <c r="I1" s="116"/>
    </row>
    <row r="2" spans="1:9" ht="12.75" customHeight="1">
      <c r="A2" s="116"/>
      <c r="B2" s="116"/>
      <c r="C2" s="116"/>
      <c r="D2" s="116"/>
      <c r="E2" s="116"/>
      <c r="F2" s="116"/>
      <c r="G2" s="116"/>
      <c r="H2" s="116"/>
      <c r="I2" s="116"/>
    </row>
    <row r="3" spans="1:9" ht="12.75" customHeight="1">
      <c r="A3" s="116"/>
      <c r="B3" s="116"/>
      <c r="C3" s="116"/>
      <c r="D3" s="116"/>
      <c r="E3" s="116"/>
      <c r="F3" s="116"/>
      <c r="G3" s="116"/>
      <c r="H3" s="116"/>
      <c r="I3" s="116"/>
    </row>
    <row r="4" spans="1:9" ht="12.75" customHeight="1">
      <c r="A4" s="116"/>
      <c r="B4" s="116"/>
      <c r="C4" s="116"/>
      <c r="D4" s="116"/>
      <c r="E4" s="116"/>
      <c r="F4" s="116"/>
      <c r="G4" s="116"/>
      <c r="H4" s="116"/>
      <c r="I4" s="116"/>
    </row>
    <row r="5" spans="1:9" ht="12.75" customHeight="1">
      <c r="A5" s="116"/>
      <c r="B5" s="116"/>
      <c r="C5" s="116"/>
      <c r="D5" s="116"/>
      <c r="E5" s="116"/>
      <c r="F5" s="116"/>
      <c r="G5" s="116"/>
      <c r="H5" s="116"/>
      <c r="I5" s="116"/>
    </row>
    <row r="6" spans="1:9" ht="12.75" customHeight="1">
      <c r="A6" s="116"/>
      <c r="B6" s="116"/>
      <c r="C6" s="116"/>
      <c r="D6" s="116"/>
      <c r="E6" s="116"/>
      <c r="F6" s="116"/>
      <c r="G6" s="116"/>
      <c r="H6" s="116"/>
      <c r="I6" s="116"/>
    </row>
    <row r="7" spans="1:9" ht="12.75" customHeight="1">
      <c r="A7" s="116"/>
      <c r="B7" s="116"/>
      <c r="C7" s="116"/>
      <c r="D7" s="116"/>
      <c r="E7" s="116"/>
      <c r="F7" s="116"/>
      <c r="G7" s="116"/>
      <c r="H7" s="116"/>
      <c r="I7" s="116"/>
    </row>
    <row r="8" spans="1:9" ht="12.75" customHeight="1">
      <c r="A8" s="116"/>
      <c r="B8" s="116"/>
      <c r="C8" s="116"/>
      <c r="D8" s="116"/>
      <c r="E8" s="116"/>
      <c r="F8" s="116"/>
      <c r="G8" s="116"/>
      <c r="H8" s="116"/>
      <c r="I8" s="116"/>
    </row>
    <row r="9" spans="1:9" ht="12.75" customHeight="1">
      <c r="A9" s="116"/>
      <c r="B9" s="116"/>
      <c r="C9" s="116"/>
      <c r="D9" s="116"/>
      <c r="E9" s="116"/>
      <c r="F9" s="116"/>
      <c r="G9" s="116"/>
      <c r="H9" s="116"/>
      <c r="I9" s="116"/>
    </row>
    <row r="10" spans="1:9" ht="12.75" customHeight="1">
      <c r="A10" s="116"/>
      <c r="B10" s="116"/>
      <c r="C10" s="116"/>
      <c r="D10" s="116"/>
      <c r="E10" s="116"/>
      <c r="F10" s="116"/>
      <c r="G10" s="116"/>
      <c r="H10" s="116"/>
      <c r="I10" s="116"/>
    </row>
    <row r="11" spans="1:9" ht="12.75" customHeight="1">
      <c r="A11" s="116"/>
      <c r="B11" s="116"/>
      <c r="C11" s="116"/>
      <c r="D11" s="116"/>
      <c r="E11" s="116"/>
      <c r="F11" s="116"/>
      <c r="G11" s="116"/>
      <c r="H11" s="116"/>
      <c r="I11" s="116"/>
    </row>
    <row r="12" spans="1:9" ht="12.75" customHeight="1">
      <c r="A12" s="116"/>
      <c r="B12" s="116"/>
      <c r="C12" s="116"/>
      <c r="D12" s="116"/>
      <c r="E12" s="116"/>
      <c r="F12" s="116"/>
      <c r="G12" s="116"/>
      <c r="H12" s="116"/>
      <c r="I12" s="116"/>
    </row>
    <row r="13" spans="1:9" ht="12.75" customHeight="1" thickBot="1">
      <c r="A13" s="118"/>
      <c r="B13" s="118"/>
      <c r="C13" s="118"/>
      <c r="D13" s="118"/>
      <c r="E13" s="118"/>
      <c r="F13" s="118"/>
      <c r="G13" s="118"/>
      <c r="H13" s="118"/>
      <c r="I13" s="118"/>
    </row>
    <row r="14" spans="1:9" ht="12.75" customHeight="1" thickTop="1">
      <c r="A14" s="116"/>
      <c r="B14" s="116"/>
      <c r="C14" s="116"/>
      <c r="D14" s="116"/>
      <c r="E14" s="116"/>
      <c r="F14" s="116"/>
      <c r="G14" s="116"/>
      <c r="H14" s="116"/>
      <c r="I14" s="116"/>
    </row>
    <row r="15" spans="1:9" ht="12.75" customHeight="1">
      <c r="A15" s="116"/>
      <c r="B15" s="116"/>
      <c r="C15" s="116"/>
      <c r="D15" s="116"/>
      <c r="E15" s="116"/>
      <c r="F15" s="116"/>
      <c r="G15" s="116"/>
      <c r="H15" s="116"/>
      <c r="I15" s="116"/>
    </row>
    <row r="16" spans="1:9" ht="12.75" customHeight="1">
      <c r="A16" s="202" t="s">
        <v>59</v>
      </c>
      <c r="B16" s="202"/>
      <c r="C16" s="202"/>
      <c r="D16" s="202"/>
      <c r="E16" s="202"/>
      <c r="F16" s="202"/>
      <c r="G16" s="202"/>
      <c r="H16" s="202"/>
      <c r="I16" s="202"/>
    </row>
    <row r="17" spans="1:9" ht="12.75" customHeight="1">
      <c r="A17" s="202"/>
      <c r="B17" s="202"/>
      <c r="C17" s="202"/>
      <c r="D17" s="202"/>
      <c r="E17" s="202"/>
      <c r="F17" s="202"/>
      <c r="G17" s="202"/>
      <c r="H17" s="202"/>
      <c r="I17" s="202"/>
    </row>
    <row r="18" spans="1:9" ht="12.75" customHeight="1">
      <c r="A18" s="117"/>
      <c r="B18" s="117"/>
      <c r="C18" s="117"/>
      <c r="D18" s="117"/>
      <c r="E18" s="117"/>
      <c r="F18" s="117"/>
      <c r="G18" s="117"/>
      <c r="H18" s="117"/>
      <c r="I18" s="117"/>
    </row>
    <row r="19" spans="1:9" ht="12.75" customHeight="1">
      <c r="A19" s="202" t="s">
        <v>60</v>
      </c>
      <c r="B19" s="202"/>
      <c r="C19" s="202"/>
      <c r="D19" s="202"/>
      <c r="E19" s="202"/>
      <c r="F19" s="202"/>
      <c r="G19" s="202"/>
      <c r="H19" s="202"/>
      <c r="I19" s="202"/>
    </row>
    <row r="20" spans="1:9" ht="12.75" customHeight="1">
      <c r="A20" s="202"/>
      <c r="B20" s="202"/>
      <c r="C20" s="202"/>
      <c r="D20" s="202"/>
      <c r="E20" s="202"/>
      <c r="F20" s="202"/>
      <c r="G20" s="202"/>
      <c r="H20" s="202"/>
      <c r="I20" s="202"/>
    </row>
    <row r="21" spans="1:9" ht="12.75" customHeight="1">
      <c r="A21" s="116"/>
      <c r="B21" s="116"/>
      <c r="C21" s="116"/>
      <c r="D21" s="116"/>
      <c r="E21" s="116"/>
      <c r="F21" s="116"/>
      <c r="G21" s="116"/>
      <c r="H21" s="116"/>
      <c r="I21" s="116"/>
    </row>
    <row r="22" spans="1:9" ht="12.75" customHeight="1">
      <c r="A22" s="116"/>
      <c r="B22" s="116"/>
      <c r="C22" s="116"/>
      <c r="D22" s="116"/>
      <c r="E22" s="116"/>
      <c r="F22" s="116"/>
      <c r="G22" s="116"/>
      <c r="H22" s="116"/>
      <c r="I22" s="116"/>
    </row>
    <row r="23" spans="1:9" ht="12.75" customHeight="1">
      <c r="A23" s="116"/>
      <c r="B23" s="116"/>
      <c r="C23" s="116"/>
      <c r="D23" s="116"/>
      <c r="E23" s="116"/>
      <c r="F23" s="116"/>
      <c r="G23" s="116"/>
      <c r="H23" s="116"/>
      <c r="I23" s="116"/>
    </row>
    <row r="24" spans="1:9" ht="12.75" customHeight="1">
      <c r="A24" s="202" t="s">
        <v>52</v>
      </c>
      <c r="B24" s="202"/>
      <c r="C24" s="202"/>
      <c r="D24" s="202"/>
      <c r="E24" s="202"/>
      <c r="F24" s="202"/>
      <c r="G24" s="202"/>
      <c r="H24" s="202"/>
      <c r="I24" s="202"/>
    </row>
    <row r="25" spans="1:9" ht="12.75" customHeight="1">
      <c r="A25" s="202"/>
      <c r="B25" s="202"/>
      <c r="C25" s="202"/>
      <c r="D25" s="202"/>
      <c r="E25" s="202"/>
      <c r="F25" s="202"/>
      <c r="G25" s="202"/>
      <c r="H25" s="202"/>
      <c r="I25" s="202"/>
    </row>
    <row r="26" spans="1:9" ht="12.75" customHeight="1">
      <c r="A26" s="202"/>
      <c r="B26" s="202"/>
      <c r="C26" s="202"/>
      <c r="D26" s="202"/>
      <c r="E26" s="202"/>
      <c r="F26" s="202"/>
      <c r="G26" s="202"/>
      <c r="H26" s="202"/>
      <c r="I26" s="202"/>
    </row>
    <row r="27" spans="1:9" ht="12.75" customHeight="1">
      <c r="A27" s="202"/>
      <c r="B27" s="202"/>
      <c r="C27" s="202"/>
      <c r="D27" s="202"/>
      <c r="E27" s="202"/>
      <c r="F27" s="202"/>
      <c r="G27" s="202"/>
      <c r="H27" s="202"/>
      <c r="I27" s="202"/>
    </row>
    <row r="28" spans="1:9" ht="12.75" customHeight="1"/>
    <row r="29" spans="1:9" ht="12.75" customHeight="1"/>
    <row r="30" spans="1:9" ht="12.75" customHeight="1">
      <c r="A30" s="202" t="s">
        <v>53</v>
      </c>
      <c r="B30" s="202"/>
      <c r="C30" s="202"/>
      <c r="D30" s="202"/>
      <c r="E30" s="202"/>
      <c r="F30" s="202"/>
      <c r="G30" s="202"/>
      <c r="H30" s="202"/>
      <c r="I30" s="202"/>
    </row>
    <row r="31" spans="1:9" ht="12.75" customHeight="1">
      <c r="A31" s="202"/>
      <c r="B31" s="202"/>
      <c r="C31" s="202"/>
      <c r="D31" s="202"/>
      <c r="E31" s="202"/>
      <c r="F31" s="202"/>
      <c r="G31" s="202"/>
      <c r="H31" s="202"/>
      <c r="I31" s="202"/>
    </row>
    <row r="32" spans="1:9" ht="12.75" customHeight="1">
      <c r="A32" s="202"/>
      <c r="B32" s="202"/>
      <c r="C32" s="202"/>
      <c r="D32" s="202"/>
      <c r="E32" s="202"/>
      <c r="F32" s="202"/>
      <c r="G32" s="202"/>
      <c r="H32" s="202"/>
      <c r="I32" s="202"/>
    </row>
    <row r="33" spans="1:9" ht="12.75" customHeight="1">
      <c r="A33" s="202"/>
      <c r="B33" s="202"/>
      <c r="C33" s="202"/>
      <c r="D33" s="202"/>
      <c r="E33" s="202"/>
      <c r="F33" s="202"/>
      <c r="G33" s="202"/>
      <c r="H33" s="202"/>
      <c r="I33" s="202"/>
    </row>
    <row r="34" spans="1:9" ht="12.75" customHeight="1">
      <c r="A34" s="116"/>
      <c r="B34" s="116"/>
      <c r="C34" s="116"/>
      <c r="D34" s="116"/>
      <c r="E34" s="116"/>
      <c r="F34" s="116"/>
      <c r="G34" s="116"/>
      <c r="H34" s="116"/>
      <c r="I34" s="116"/>
    </row>
    <row r="35" spans="1:9" ht="12.75" customHeight="1" thickBot="1">
      <c r="A35" s="116"/>
      <c r="B35" s="116"/>
      <c r="C35" s="116"/>
      <c r="D35" s="116"/>
      <c r="E35" s="116"/>
      <c r="F35" s="116"/>
      <c r="G35" s="116"/>
      <c r="H35" s="116"/>
      <c r="I35" s="116"/>
    </row>
    <row r="36" spans="1:9" ht="12.75" customHeight="1" thickTop="1">
      <c r="A36" s="119"/>
      <c r="B36" s="119"/>
      <c r="C36" s="119"/>
      <c r="D36" s="119"/>
      <c r="E36" s="119"/>
      <c r="F36" s="119"/>
      <c r="G36" s="119"/>
      <c r="H36" s="119"/>
      <c r="I36" s="119"/>
    </row>
    <row r="37" spans="1:9" ht="12.75" customHeight="1">
      <c r="A37" s="116"/>
      <c r="B37" s="116"/>
      <c r="C37" s="116"/>
      <c r="D37" s="116"/>
      <c r="E37" s="116"/>
      <c r="F37" s="116"/>
      <c r="G37" s="116"/>
      <c r="H37" s="116"/>
      <c r="I37" s="116"/>
    </row>
    <row r="38" spans="1:9" ht="12.75" customHeight="1">
      <c r="A38" s="116"/>
      <c r="B38" s="116"/>
      <c r="C38" s="116"/>
      <c r="D38" s="116"/>
      <c r="E38" s="116"/>
      <c r="F38" s="116"/>
      <c r="G38" s="116"/>
      <c r="H38" s="116"/>
      <c r="I38" s="116"/>
    </row>
    <row r="39" spans="1:9" ht="12.75" customHeight="1">
      <c r="A39" s="116"/>
      <c r="B39" s="116"/>
      <c r="C39" s="116"/>
      <c r="D39" s="116"/>
      <c r="E39" s="116"/>
      <c r="F39" s="116"/>
      <c r="G39" s="116"/>
      <c r="H39" s="116"/>
      <c r="I39" s="116"/>
    </row>
    <row r="40" spans="1:9" ht="12.75" customHeight="1">
      <c r="A40" s="116"/>
      <c r="B40" s="116"/>
      <c r="C40" s="116"/>
      <c r="D40" s="116"/>
      <c r="E40" s="116"/>
      <c r="F40" s="116"/>
      <c r="G40" s="116"/>
      <c r="H40" s="116"/>
      <c r="I40" s="116"/>
    </row>
    <row r="41" spans="1:9" ht="12.75" customHeight="1">
      <c r="A41" s="116"/>
      <c r="B41" s="116"/>
      <c r="C41" s="116"/>
      <c r="D41" s="116"/>
      <c r="E41" s="116"/>
      <c r="F41" s="116"/>
      <c r="G41" s="116"/>
      <c r="H41" s="116"/>
      <c r="I41" s="116"/>
    </row>
    <row r="42" spans="1:9" ht="12.75" customHeight="1">
      <c r="A42" s="116"/>
      <c r="B42" s="116"/>
      <c r="C42" s="116"/>
      <c r="D42" s="116"/>
      <c r="E42" s="116"/>
      <c r="F42" s="116"/>
      <c r="G42" s="116"/>
      <c r="H42" s="116"/>
      <c r="I42" s="116"/>
    </row>
    <row r="43" spans="1:9" ht="12.75" customHeight="1">
      <c r="A43" s="116"/>
      <c r="B43" s="116"/>
      <c r="C43" s="116"/>
      <c r="D43" s="116"/>
      <c r="E43" s="116"/>
      <c r="F43" s="116"/>
      <c r="G43" s="116"/>
      <c r="H43" s="116"/>
      <c r="I43" s="116"/>
    </row>
    <row r="44" spans="1:9" ht="12.75" customHeight="1">
      <c r="A44" s="116"/>
      <c r="B44" s="116"/>
      <c r="C44" s="116"/>
      <c r="D44" s="116"/>
      <c r="E44" s="116"/>
      <c r="F44" s="116"/>
      <c r="G44" s="116"/>
      <c r="H44" s="116"/>
      <c r="I44" s="116"/>
    </row>
    <row r="45" spans="1:9" ht="12.75" customHeight="1">
      <c r="A45" s="116"/>
      <c r="B45" s="116"/>
      <c r="C45" s="116"/>
      <c r="D45" s="116"/>
      <c r="E45" s="116"/>
      <c r="F45" s="116"/>
      <c r="G45" s="116"/>
      <c r="H45" s="116"/>
      <c r="I45" s="116"/>
    </row>
    <row r="46" spans="1:9" ht="12.75" customHeight="1">
      <c r="A46" s="116"/>
      <c r="B46" s="116"/>
      <c r="C46" s="116"/>
      <c r="D46" s="116"/>
      <c r="E46" s="116"/>
      <c r="F46" s="116"/>
      <c r="G46" s="116"/>
      <c r="H46" s="116"/>
      <c r="I46" s="116"/>
    </row>
    <row r="47" spans="1:9" ht="12.75" customHeight="1">
      <c r="A47" s="116"/>
      <c r="B47" s="116"/>
      <c r="C47" s="116"/>
      <c r="D47" s="116"/>
      <c r="E47" s="116"/>
      <c r="F47" s="116"/>
      <c r="G47" s="116"/>
      <c r="H47" s="116"/>
      <c r="I47" s="116"/>
    </row>
    <row r="48" spans="1:9" ht="12.75" customHeight="1">
      <c r="A48" s="116"/>
      <c r="B48" s="116"/>
      <c r="C48" s="116"/>
      <c r="D48" s="116"/>
      <c r="E48" s="116"/>
      <c r="F48" s="116"/>
      <c r="G48" s="116"/>
      <c r="H48" s="116"/>
      <c r="I48" s="116"/>
    </row>
    <row r="49" spans="1:9" ht="12.75" customHeight="1">
      <c r="A49" s="116"/>
      <c r="B49" s="116"/>
      <c r="C49" s="116"/>
      <c r="D49" s="116"/>
      <c r="E49" s="116"/>
      <c r="F49" s="116"/>
      <c r="G49" s="116"/>
      <c r="H49" s="116"/>
      <c r="I49" s="116"/>
    </row>
    <row r="50" spans="1:9" ht="12.75" customHeight="1">
      <c r="A50" s="116"/>
      <c r="B50" s="116"/>
      <c r="C50" s="116"/>
      <c r="D50" s="116"/>
      <c r="E50" s="116"/>
      <c r="F50" s="116"/>
      <c r="G50" s="116"/>
      <c r="H50" s="116"/>
      <c r="I50" s="116"/>
    </row>
    <row r="51" spans="1:9" ht="12.75" customHeight="1">
      <c r="A51" s="116"/>
      <c r="B51" s="116"/>
      <c r="C51" s="116"/>
      <c r="D51" s="116"/>
      <c r="E51" s="116"/>
      <c r="F51" s="116"/>
      <c r="G51" s="116"/>
      <c r="H51" s="116"/>
      <c r="I51" s="116"/>
    </row>
    <row r="52" spans="1:9" ht="12.75" customHeight="1">
      <c r="A52" s="116"/>
      <c r="B52" s="116"/>
      <c r="C52" s="116"/>
      <c r="D52" s="116"/>
      <c r="E52" s="116"/>
      <c r="F52" s="116"/>
      <c r="G52" s="116"/>
      <c r="H52" s="116"/>
      <c r="I52" s="116"/>
    </row>
    <row r="53" spans="1:9" ht="12.75" customHeight="1">
      <c r="A53" s="116"/>
      <c r="B53" s="116"/>
      <c r="C53" s="116"/>
      <c r="D53" s="116"/>
      <c r="E53" s="116"/>
      <c r="F53" s="116"/>
      <c r="G53" s="116"/>
      <c r="H53" s="116"/>
      <c r="I53" s="116"/>
    </row>
    <row r="54" spans="1:9" ht="12.75" customHeight="1">
      <c r="A54" s="116"/>
      <c r="B54" s="116"/>
      <c r="C54" s="116"/>
      <c r="D54" s="116"/>
      <c r="E54" s="116"/>
      <c r="F54" s="116"/>
      <c r="G54" s="116"/>
      <c r="H54" s="116"/>
      <c r="I54" s="116"/>
    </row>
    <row r="55" spans="1:9" ht="12.75" customHeight="1">
      <c r="A55" s="116"/>
      <c r="B55" s="116"/>
      <c r="C55" s="116"/>
      <c r="D55" s="116"/>
      <c r="E55" s="116"/>
      <c r="F55" s="116"/>
      <c r="G55" s="116"/>
      <c r="H55" s="116"/>
      <c r="I55" s="116"/>
    </row>
    <row r="56" spans="1:9" ht="12.75" customHeight="1">
      <c r="A56" s="116"/>
      <c r="B56" s="116"/>
      <c r="C56" s="116"/>
      <c r="D56" s="116"/>
      <c r="E56" s="116"/>
      <c r="F56" s="116"/>
      <c r="G56" s="116"/>
      <c r="H56" s="116"/>
      <c r="I56" s="116"/>
    </row>
    <row r="57" spans="1:9" ht="12.75" customHeight="1">
      <c r="A57" s="116"/>
      <c r="B57" s="116"/>
      <c r="C57" s="116"/>
      <c r="D57" s="116"/>
      <c r="E57" s="116"/>
      <c r="F57" s="116"/>
      <c r="G57" s="116"/>
      <c r="H57" s="116"/>
      <c r="I57" s="116"/>
    </row>
    <row r="58" spans="1:9" ht="12.75" customHeight="1">
      <c r="A58" s="116"/>
      <c r="B58" s="116"/>
      <c r="C58" s="116"/>
      <c r="D58" s="116"/>
      <c r="E58" s="116"/>
      <c r="F58" s="116"/>
      <c r="G58" s="116"/>
      <c r="H58" s="116"/>
      <c r="I58" s="116"/>
    </row>
    <row r="59" spans="1:9" ht="12.75" customHeight="1">
      <c r="A59" s="116"/>
      <c r="B59" s="116"/>
      <c r="C59" s="116"/>
      <c r="D59" s="116"/>
      <c r="E59" s="116"/>
      <c r="F59" s="116"/>
      <c r="G59" s="116"/>
      <c r="H59" s="116"/>
      <c r="I59" s="116"/>
    </row>
    <row r="60" spans="1:9" ht="12.75" customHeight="1">
      <c r="A60" s="116"/>
      <c r="B60" s="116"/>
      <c r="C60" s="116"/>
      <c r="D60" s="116"/>
      <c r="E60" s="116"/>
      <c r="F60" s="116"/>
      <c r="G60" s="116"/>
      <c r="H60" s="116"/>
      <c r="I60" s="116"/>
    </row>
    <row r="61" spans="1:9" ht="12.75" customHeight="1">
      <c r="A61" s="116"/>
      <c r="B61" s="116"/>
      <c r="C61" s="116"/>
      <c r="D61" s="116"/>
      <c r="E61" s="116"/>
      <c r="F61" s="116"/>
      <c r="G61" s="116"/>
      <c r="H61" s="116"/>
      <c r="I61" s="116"/>
    </row>
    <row r="62" spans="1:9" ht="12.75" customHeight="1">
      <c r="A62" s="116"/>
      <c r="B62" s="116"/>
      <c r="C62" s="116"/>
      <c r="D62" s="116"/>
      <c r="E62" s="116"/>
      <c r="F62" s="116"/>
      <c r="G62" s="116"/>
      <c r="H62" s="116"/>
      <c r="I62" s="116"/>
    </row>
    <row r="63" spans="1:9" ht="12.75" customHeight="1">
      <c r="A63" s="116"/>
      <c r="B63" s="116"/>
      <c r="C63" s="116"/>
      <c r="D63" s="116"/>
      <c r="E63" s="116"/>
      <c r="F63" s="116"/>
      <c r="G63" s="116"/>
      <c r="H63" s="116"/>
      <c r="I63" s="116"/>
    </row>
  </sheetData>
  <mergeCells count="4">
    <mergeCell ref="A16:I17"/>
    <mergeCell ref="A19:I20"/>
    <mergeCell ref="A24:I27"/>
    <mergeCell ref="A30:I33"/>
  </mergeCells>
  <phoneticPr fontId="1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topLeftCell="A34" zoomScaleNormal="100" workbookViewId="0">
      <selection activeCell="I9" sqref="I9"/>
    </sheetView>
  </sheetViews>
  <sheetFormatPr defaultRowHeight="12.75"/>
  <cols>
    <col min="1" max="1" width="4.7109375" style="1" customWidth="1"/>
    <col min="2" max="2" width="13.5703125" style="1" bestFit="1" customWidth="1"/>
    <col min="3" max="5" width="10.7109375" style="1" customWidth="1"/>
    <col min="6" max="6" width="1" style="1" customWidth="1"/>
    <col min="7" max="7" width="4.7109375" style="1" customWidth="1"/>
    <col min="8" max="8" width="14.85546875" style="1" customWidth="1"/>
    <col min="9" max="11" width="10.7109375" style="1" customWidth="1"/>
    <col min="12" max="16384" width="9.140625" style="1"/>
  </cols>
  <sheetData>
    <row r="1" spans="1:12" ht="26.25" customHeight="1">
      <c r="A1" s="204" t="s">
        <v>61</v>
      </c>
      <c r="B1" s="204"/>
      <c r="C1" s="204"/>
      <c r="D1" s="204"/>
      <c r="E1" s="204"/>
      <c r="F1" s="204"/>
      <c r="G1" s="204"/>
      <c r="H1" s="204"/>
      <c r="I1" s="204"/>
      <c r="J1" s="204"/>
      <c r="K1" s="204"/>
    </row>
    <row r="2" spans="1:12" ht="26.25" customHeight="1">
      <c r="A2" s="205" t="s">
        <v>70</v>
      </c>
      <c r="B2" s="205"/>
      <c r="C2" s="205"/>
      <c r="D2" s="205"/>
      <c r="E2" s="205"/>
      <c r="F2" s="205"/>
      <c r="G2" s="205"/>
      <c r="H2" s="205"/>
      <c r="I2" s="205"/>
      <c r="J2" s="205"/>
      <c r="K2" s="205"/>
    </row>
    <row r="3" spans="1:12" s="3" customFormat="1" ht="18" customHeight="1">
      <c r="A3" s="215" t="s">
        <v>54</v>
      </c>
      <c r="B3" s="206" t="s">
        <v>156</v>
      </c>
      <c r="C3" s="210">
        <v>2012</v>
      </c>
      <c r="D3" s="211"/>
      <c r="E3" s="211"/>
      <c r="F3" s="71"/>
      <c r="G3" s="215" t="s">
        <v>54</v>
      </c>
      <c r="H3" s="206" t="s">
        <v>156</v>
      </c>
      <c r="I3" s="213">
        <v>2012</v>
      </c>
      <c r="J3" s="214"/>
      <c r="K3" s="214"/>
      <c r="L3" s="2"/>
    </row>
    <row r="4" spans="1:12" s="3" customFormat="1" ht="27.75" customHeight="1">
      <c r="A4" s="216"/>
      <c r="B4" s="207"/>
      <c r="C4" s="212" t="s">
        <v>259</v>
      </c>
      <c r="D4" s="211"/>
      <c r="E4" s="211"/>
      <c r="F4" s="71"/>
      <c r="G4" s="216"/>
      <c r="H4" s="208"/>
      <c r="I4" s="212" t="s">
        <v>259</v>
      </c>
      <c r="J4" s="211"/>
      <c r="K4" s="211"/>
      <c r="L4" s="2"/>
    </row>
    <row r="5" spans="1:12" s="3" customFormat="1" ht="27" customHeight="1">
      <c r="A5" s="216"/>
      <c r="B5" s="208"/>
      <c r="C5" s="177" t="s">
        <v>260</v>
      </c>
      <c r="D5" s="178" t="s">
        <v>261</v>
      </c>
      <c r="E5" s="177" t="s">
        <v>12</v>
      </c>
      <c r="F5" s="71"/>
      <c r="G5" s="216"/>
      <c r="H5" s="208"/>
      <c r="I5" s="177" t="s">
        <v>260</v>
      </c>
      <c r="J5" s="178" t="s">
        <v>261</v>
      </c>
      <c r="K5" s="177" t="s">
        <v>12</v>
      </c>
      <c r="L5" s="2"/>
    </row>
    <row r="6" spans="1:12" s="3" customFormat="1" ht="33.75" customHeight="1">
      <c r="A6" s="217"/>
      <c r="B6" s="209"/>
      <c r="C6" s="179" t="s">
        <v>262</v>
      </c>
      <c r="D6" s="179" t="s">
        <v>263</v>
      </c>
      <c r="E6" s="180" t="s">
        <v>3</v>
      </c>
      <c r="F6" s="71"/>
      <c r="G6" s="217"/>
      <c r="H6" s="209"/>
      <c r="I6" s="179" t="s">
        <v>262</v>
      </c>
      <c r="J6" s="179" t="s">
        <v>263</v>
      </c>
      <c r="K6" s="180" t="s">
        <v>3</v>
      </c>
    </row>
    <row r="7" spans="1:12" s="3" customFormat="1" ht="15" customHeight="1">
      <c r="A7" s="143" t="s">
        <v>42</v>
      </c>
      <c r="B7" s="4" t="s">
        <v>75</v>
      </c>
      <c r="C7" s="87">
        <v>2222</v>
      </c>
      <c r="D7" s="87">
        <v>4158</v>
      </c>
      <c r="E7" s="79">
        <f>SUM(C7:D7)</f>
        <v>6380</v>
      </c>
      <c r="F7" s="77"/>
      <c r="G7" s="144">
        <f>+A47+1</f>
        <v>42</v>
      </c>
      <c r="H7" s="75" t="s">
        <v>116</v>
      </c>
      <c r="I7" s="87">
        <v>982</v>
      </c>
      <c r="J7" s="87">
        <v>6902</v>
      </c>
      <c r="K7" s="79">
        <f t="shared" ref="K7:K45" si="0">SUM(I7:J7)</f>
        <v>7884</v>
      </c>
    </row>
    <row r="8" spans="1:12" s="3" customFormat="1" ht="15" customHeight="1">
      <c r="A8" s="143" t="s">
        <v>43</v>
      </c>
      <c r="B8" s="4" t="s">
        <v>76</v>
      </c>
      <c r="C8" s="87">
        <v>278</v>
      </c>
      <c r="D8" s="87">
        <v>2119</v>
      </c>
      <c r="E8" s="79">
        <f t="shared" ref="E8:E46" si="1">SUM(C8:D8)</f>
        <v>2397</v>
      </c>
      <c r="F8" s="77"/>
      <c r="G8" s="144">
        <v>43</v>
      </c>
      <c r="H8" s="75" t="s">
        <v>117</v>
      </c>
      <c r="I8" s="87">
        <v>342</v>
      </c>
      <c r="J8" s="87">
        <v>3060</v>
      </c>
      <c r="K8" s="79">
        <f t="shared" si="0"/>
        <v>3402</v>
      </c>
    </row>
    <row r="9" spans="1:12" s="3" customFormat="1" ht="15" customHeight="1">
      <c r="A9" s="143" t="s">
        <v>44</v>
      </c>
      <c r="B9" s="146" t="s">
        <v>77</v>
      </c>
      <c r="C9" s="87">
        <v>336</v>
      </c>
      <c r="D9" s="87">
        <v>3076</v>
      </c>
      <c r="E9" s="79">
        <f t="shared" si="1"/>
        <v>3412</v>
      </c>
      <c r="F9" s="77"/>
      <c r="G9" s="144">
        <v>44</v>
      </c>
      <c r="H9" s="75" t="s">
        <v>118</v>
      </c>
      <c r="I9" s="87">
        <v>471</v>
      </c>
      <c r="J9" s="87">
        <v>3599</v>
      </c>
      <c r="K9" s="79">
        <f t="shared" si="0"/>
        <v>4070</v>
      </c>
    </row>
    <row r="10" spans="1:12" s="3" customFormat="1" ht="15" customHeight="1">
      <c r="A10" s="143" t="s">
        <v>45</v>
      </c>
      <c r="B10" s="4" t="s">
        <v>78</v>
      </c>
      <c r="C10" s="87">
        <v>42</v>
      </c>
      <c r="D10" s="87">
        <v>743</v>
      </c>
      <c r="E10" s="79">
        <f t="shared" si="1"/>
        <v>785</v>
      </c>
      <c r="F10" s="77"/>
      <c r="G10" s="144">
        <v>45</v>
      </c>
      <c r="H10" s="75" t="s">
        <v>119</v>
      </c>
      <c r="I10" s="87">
        <v>1542</v>
      </c>
      <c r="J10" s="87">
        <v>6857</v>
      </c>
      <c r="K10" s="79">
        <f t="shared" si="0"/>
        <v>8399</v>
      </c>
    </row>
    <row r="11" spans="1:12" s="3" customFormat="1" ht="15" customHeight="1">
      <c r="A11" s="143" t="s">
        <v>46</v>
      </c>
      <c r="B11" s="4" t="s">
        <v>79</v>
      </c>
      <c r="C11" s="87">
        <v>203</v>
      </c>
      <c r="D11" s="87">
        <v>1554</v>
      </c>
      <c r="E11" s="79">
        <f t="shared" si="1"/>
        <v>1757</v>
      </c>
      <c r="F11" s="77"/>
      <c r="G11" s="144">
        <v>46</v>
      </c>
      <c r="H11" s="75" t="s">
        <v>120</v>
      </c>
      <c r="I11" s="87">
        <v>498</v>
      </c>
      <c r="J11" s="87">
        <v>7573</v>
      </c>
      <c r="K11" s="79">
        <f t="shared" si="0"/>
        <v>8071</v>
      </c>
    </row>
    <row r="12" spans="1:12" s="3" customFormat="1" ht="15" customHeight="1">
      <c r="A12" s="143" t="s">
        <v>47</v>
      </c>
      <c r="B12" s="4" t="s">
        <v>80</v>
      </c>
      <c r="C12" s="87">
        <v>7791</v>
      </c>
      <c r="D12" s="87">
        <v>33476</v>
      </c>
      <c r="E12" s="79">
        <f t="shared" si="1"/>
        <v>41267</v>
      </c>
      <c r="F12" s="77"/>
      <c r="G12" s="144">
        <v>47</v>
      </c>
      <c r="H12" s="76" t="s">
        <v>121</v>
      </c>
      <c r="I12" s="87">
        <v>116</v>
      </c>
      <c r="J12" s="87">
        <v>2603</v>
      </c>
      <c r="K12" s="79">
        <f t="shared" si="0"/>
        <v>2719</v>
      </c>
    </row>
    <row r="13" spans="1:12" s="3" customFormat="1" ht="15" customHeight="1">
      <c r="A13" s="143" t="s">
        <v>48</v>
      </c>
      <c r="B13" s="4" t="s">
        <v>81</v>
      </c>
      <c r="C13" s="87">
        <v>4043</v>
      </c>
      <c r="D13" s="87">
        <v>11792</v>
      </c>
      <c r="E13" s="79">
        <f t="shared" si="1"/>
        <v>15835</v>
      </c>
      <c r="F13" s="77"/>
      <c r="G13" s="144">
        <v>48</v>
      </c>
      <c r="H13" s="76" t="s">
        <v>122</v>
      </c>
      <c r="I13" s="87">
        <v>1363</v>
      </c>
      <c r="J13" s="87">
        <v>3690</v>
      </c>
      <c r="K13" s="79">
        <f t="shared" si="0"/>
        <v>5053</v>
      </c>
    </row>
    <row r="14" spans="1:12" s="3" customFormat="1" ht="15" customHeight="1">
      <c r="A14" s="143" t="s">
        <v>49</v>
      </c>
      <c r="B14" s="4" t="s">
        <v>82</v>
      </c>
      <c r="C14" s="87">
        <v>111</v>
      </c>
      <c r="D14" s="87">
        <v>575</v>
      </c>
      <c r="E14" s="79">
        <f t="shared" si="1"/>
        <v>686</v>
      </c>
      <c r="F14" s="77"/>
      <c r="G14" s="144">
        <v>49</v>
      </c>
      <c r="H14" s="76" t="s">
        <v>123</v>
      </c>
      <c r="I14" s="87">
        <v>38</v>
      </c>
      <c r="J14" s="87">
        <v>907</v>
      </c>
      <c r="K14" s="79">
        <f t="shared" si="0"/>
        <v>945</v>
      </c>
    </row>
    <row r="15" spans="1:12" s="3" customFormat="1" ht="15" customHeight="1">
      <c r="A15" s="143" t="s">
        <v>50</v>
      </c>
      <c r="B15" s="4" t="s">
        <v>83</v>
      </c>
      <c r="C15" s="87">
        <v>1212</v>
      </c>
      <c r="D15" s="87">
        <v>4074</v>
      </c>
      <c r="E15" s="79">
        <f t="shared" si="1"/>
        <v>5286</v>
      </c>
      <c r="F15" s="77"/>
      <c r="G15" s="144">
        <v>50</v>
      </c>
      <c r="H15" s="76" t="s">
        <v>124</v>
      </c>
      <c r="I15" s="87">
        <v>222</v>
      </c>
      <c r="J15" s="87">
        <v>1231</v>
      </c>
      <c r="K15" s="79">
        <f t="shared" si="0"/>
        <v>1453</v>
      </c>
    </row>
    <row r="16" spans="1:12" s="3" customFormat="1" ht="15" customHeight="1">
      <c r="A16" s="144">
        <v>10</v>
      </c>
      <c r="B16" s="4" t="s">
        <v>84</v>
      </c>
      <c r="C16" s="87">
        <v>1008</v>
      </c>
      <c r="D16" s="87">
        <v>4036</v>
      </c>
      <c r="E16" s="79">
        <f t="shared" si="1"/>
        <v>5044</v>
      </c>
      <c r="F16" s="77"/>
      <c r="G16" s="144">
        <v>51</v>
      </c>
      <c r="H16" s="76" t="s">
        <v>125</v>
      </c>
      <c r="I16" s="87">
        <v>169</v>
      </c>
      <c r="J16" s="87">
        <v>1290</v>
      </c>
      <c r="K16" s="79">
        <f t="shared" si="0"/>
        <v>1459</v>
      </c>
    </row>
    <row r="17" spans="1:11" s="3" customFormat="1" ht="15" customHeight="1">
      <c r="A17" s="144">
        <v>11</v>
      </c>
      <c r="B17" s="4" t="s">
        <v>85</v>
      </c>
      <c r="C17" s="87">
        <v>239</v>
      </c>
      <c r="D17" s="87">
        <v>1461</v>
      </c>
      <c r="E17" s="79">
        <f t="shared" si="1"/>
        <v>1700</v>
      </c>
      <c r="F17" s="77"/>
      <c r="G17" s="144">
        <v>52</v>
      </c>
      <c r="H17" s="76" t="s">
        <v>126</v>
      </c>
      <c r="I17" s="87">
        <v>780</v>
      </c>
      <c r="J17" s="87">
        <v>1281</v>
      </c>
      <c r="K17" s="79">
        <f t="shared" si="0"/>
        <v>2061</v>
      </c>
    </row>
    <row r="18" spans="1:11" s="3" customFormat="1" ht="15" customHeight="1">
      <c r="A18" s="144">
        <v>12</v>
      </c>
      <c r="B18" s="4" t="s">
        <v>86</v>
      </c>
      <c r="C18" s="87">
        <v>42</v>
      </c>
      <c r="D18" s="87">
        <v>679</v>
      </c>
      <c r="E18" s="79">
        <f t="shared" si="1"/>
        <v>721</v>
      </c>
      <c r="F18" s="77"/>
      <c r="G18" s="144">
        <v>53</v>
      </c>
      <c r="H18" s="76" t="s">
        <v>127</v>
      </c>
      <c r="I18" s="87">
        <v>329</v>
      </c>
      <c r="J18" s="87">
        <v>1264</v>
      </c>
      <c r="K18" s="79">
        <f t="shared" si="0"/>
        <v>1593</v>
      </c>
    </row>
    <row r="19" spans="1:11" s="3" customFormat="1" ht="15" customHeight="1">
      <c r="A19" s="144">
        <v>13</v>
      </c>
      <c r="B19" s="4" t="s">
        <v>87</v>
      </c>
      <c r="C19" s="87">
        <v>39</v>
      </c>
      <c r="D19" s="87">
        <v>714</v>
      </c>
      <c r="E19" s="79">
        <f t="shared" si="1"/>
        <v>753</v>
      </c>
      <c r="F19" s="77"/>
      <c r="G19" s="144">
        <v>54</v>
      </c>
      <c r="H19" s="76" t="s">
        <v>128</v>
      </c>
      <c r="I19" s="87">
        <v>921</v>
      </c>
      <c r="J19" s="87">
        <v>5549</v>
      </c>
      <c r="K19" s="79">
        <f t="shared" si="0"/>
        <v>6470</v>
      </c>
    </row>
    <row r="20" spans="1:11" s="3" customFormat="1" ht="15" customHeight="1">
      <c r="A20" s="144">
        <v>14</v>
      </c>
      <c r="B20" s="4" t="s">
        <v>88</v>
      </c>
      <c r="C20" s="87">
        <v>428</v>
      </c>
      <c r="D20" s="87">
        <v>1542</v>
      </c>
      <c r="E20" s="79">
        <f t="shared" si="1"/>
        <v>1970</v>
      </c>
      <c r="F20" s="77"/>
      <c r="G20" s="144">
        <v>55</v>
      </c>
      <c r="H20" s="76" t="s">
        <v>129</v>
      </c>
      <c r="I20" s="87">
        <v>922</v>
      </c>
      <c r="J20" s="87">
        <v>4073</v>
      </c>
      <c r="K20" s="79">
        <f t="shared" si="0"/>
        <v>4995</v>
      </c>
    </row>
    <row r="21" spans="1:11" s="3" customFormat="1" ht="15" customHeight="1">
      <c r="A21" s="144">
        <v>15</v>
      </c>
      <c r="B21" s="4" t="s">
        <v>89</v>
      </c>
      <c r="C21" s="87">
        <v>212</v>
      </c>
      <c r="D21" s="87">
        <v>845</v>
      </c>
      <c r="E21" s="79">
        <f t="shared" si="1"/>
        <v>1057</v>
      </c>
      <c r="F21" s="77"/>
      <c r="G21" s="144">
        <v>56</v>
      </c>
      <c r="H21" s="76" t="s">
        <v>130</v>
      </c>
      <c r="I21" s="87">
        <v>43</v>
      </c>
      <c r="J21" s="87">
        <v>1215</v>
      </c>
      <c r="K21" s="79">
        <f t="shared" si="0"/>
        <v>1258</v>
      </c>
    </row>
    <row r="22" spans="1:11" s="3" customFormat="1" ht="15" customHeight="1">
      <c r="A22" s="144">
        <v>16</v>
      </c>
      <c r="B22" s="4" t="s">
        <v>90</v>
      </c>
      <c r="C22" s="87">
        <v>6197</v>
      </c>
      <c r="D22" s="87">
        <v>22451</v>
      </c>
      <c r="E22" s="79">
        <f t="shared" si="1"/>
        <v>28648</v>
      </c>
      <c r="F22" s="77"/>
      <c r="G22" s="144">
        <v>57</v>
      </c>
      <c r="H22" s="76" t="s">
        <v>131</v>
      </c>
      <c r="I22" s="87">
        <v>187</v>
      </c>
      <c r="J22" s="87">
        <v>554</v>
      </c>
      <c r="K22" s="79">
        <f t="shared" si="0"/>
        <v>741</v>
      </c>
    </row>
    <row r="23" spans="1:11" s="3" customFormat="1" ht="15" customHeight="1">
      <c r="A23" s="144">
        <v>17</v>
      </c>
      <c r="B23" s="4" t="s">
        <v>91</v>
      </c>
      <c r="C23" s="87">
        <v>511</v>
      </c>
      <c r="D23" s="87">
        <v>1901</v>
      </c>
      <c r="E23" s="79">
        <f t="shared" si="1"/>
        <v>2412</v>
      </c>
      <c r="F23" s="77"/>
      <c r="G23" s="144">
        <v>58</v>
      </c>
      <c r="H23" s="76" t="s">
        <v>132</v>
      </c>
      <c r="I23" s="87">
        <v>220</v>
      </c>
      <c r="J23" s="87">
        <v>2794</v>
      </c>
      <c r="K23" s="79">
        <f t="shared" si="0"/>
        <v>3014</v>
      </c>
    </row>
    <row r="24" spans="1:11" s="3" customFormat="1" ht="15" customHeight="1">
      <c r="A24" s="144">
        <v>18</v>
      </c>
      <c r="B24" s="4" t="s">
        <v>92</v>
      </c>
      <c r="C24" s="87">
        <v>154</v>
      </c>
      <c r="D24" s="87">
        <v>865</v>
      </c>
      <c r="E24" s="79">
        <f t="shared" si="1"/>
        <v>1019</v>
      </c>
      <c r="F24" s="77"/>
      <c r="G24" s="144">
        <v>59</v>
      </c>
      <c r="H24" s="76" t="s">
        <v>133</v>
      </c>
      <c r="I24" s="87">
        <v>1951</v>
      </c>
      <c r="J24" s="87">
        <v>6867</v>
      </c>
      <c r="K24" s="79">
        <f t="shared" si="0"/>
        <v>8818</v>
      </c>
    </row>
    <row r="25" spans="1:11" s="3" customFormat="1" ht="15" customHeight="1">
      <c r="A25" s="144">
        <v>19</v>
      </c>
      <c r="B25" s="4" t="s">
        <v>93</v>
      </c>
      <c r="C25" s="87">
        <v>318</v>
      </c>
      <c r="D25" s="87">
        <v>2112</v>
      </c>
      <c r="E25" s="79">
        <f t="shared" si="1"/>
        <v>2430</v>
      </c>
      <c r="F25" s="77"/>
      <c r="G25" s="144">
        <v>60</v>
      </c>
      <c r="H25" s="76" t="s">
        <v>134</v>
      </c>
      <c r="I25" s="87">
        <v>220</v>
      </c>
      <c r="J25" s="87">
        <v>1763</v>
      </c>
      <c r="K25" s="79">
        <f t="shared" si="0"/>
        <v>1983</v>
      </c>
    </row>
    <row r="26" spans="1:11" s="3" customFormat="1" ht="15" customHeight="1">
      <c r="A26" s="144">
        <v>20</v>
      </c>
      <c r="B26" s="4" t="s">
        <v>94</v>
      </c>
      <c r="C26" s="87">
        <v>2167</v>
      </c>
      <c r="D26" s="87">
        <v>3190</v>
      </c>
      <c r="E26" s="79">
        <f t="shared" si="1"/>
        <v>5357</v>
      </c>
      <c r="F26" s="77"/>
      <c r="G26" s="144">
        <v>61</v>
      </c>
      <c r="H26" s="76" t="s">
        <v>135</v>
      </c>
      <c r="I26" s="87">
        <v>1012</v>
      </c>
      <c r="J26" s="87">
        <v>3386</v>
      </c>
      <c r="K26" s="79">
        <f t="shared" si="0"/>
        <v>4398</v>
      </c>
    </row>
    <row r="27" spans="1:11" s="3" customFormat="1" ht="15" customHeight="1">
      <c r="A27" s="144">
        <v>21</v>
      </c>
      <c r="B27" s="4" t="s">
        <v>95</v>
      </c>
      <c r="C27" s="87">
        <v>436</v>
      </c>
      <c r="D27" s="87">
        <v>6079</v>
      </c>
      <c r="E27" s="79">
        <f t="shared" si="1"/>
        <v>6515</v>
      </c>
      <c r="F27" s="77"/>
      <c r="G27" s="144">
        <v>62</v>
      </c>
      <c r="H27" s="76" t="s">
        <v>136</v>
      </c>
      <c r="I27" s="87">
        <v>37</v>
      </c>
      <c r="J27" s="87">
        <v>112</v>
      </c>
      <c r="K27" s="79">
        <f t="shared" si="0"/>
        <v>149</v>
      </c>
    </row>
    <row r="28" spans="1:11" s="3" customFormat="1" ht="15" customHeight="1">
      <c r="A28" s="144">
        <v>22</v>
      </c>
      <c r="B28" s="4" t="s">
        <v>96</v>
      </c>
      <c r="C28" s="87">
        <v>477</v>
      </c>
      <c r="D28" s="87">
        <v>968</v>
      </c>
      <c r="E28" s="79">
        <f t="shared" si="1"/>
        <v>1445</v>
      </c>
      <c r="F28" s="77"/>
      <c r="G28" s="144">
        <v>63</v>
      </c>
      <c r="H28" s="76" t="s">
        <v>137</v>
      </c>
      <c r="I28" s="87">
        <v>386</v>
      </c>
      <c r="J28" s="87">
        <v>7351</v>
      </c>
      <c r="K28" s="79">
        <f t="shared" si="0"/>
        <v>7737</v>
      </c>
    </row>
    <row r="29" spans="1:11" s="3" customFormat="1" ht="15" customHeight="1">
      <c r="A29" s="144">
        <v>23</v>
      </c>
      <c r="B29" s="4" t="s">
        <v>97</v>
      </c>
      <c r="C29" s="87">
        <v>238</v>
      </c>
      <c r="D29" s="87">
        <v>2055</v>
      </c>
      <c r="E29" s="79">
        <f t="shared" si="1"/>
        <v>2293</v>
      </c>
      <c r="F29" s="77"/>
      <c r="G29" s="144">
        <v>64</v>
      </c>
      <c r="H29" s="76" t="s">
        <v>138</v>
      </c>
      <c r="I29" s="87">
        <v>524</v>
      </c>
      <c r="J29" s="87">
        <v>2105</v>
      </c>
      <c r="K29" s="79">
        <f t="shared" si="0"/>
        <v>2629</v>
      </c>
    </row>
    <row r="30" spans="1:11" s="3" customFormat="1" ht="15" customHeight="1">
      <c r="A30" s="144">
        <v>24</v>
      </c>
      <c r="B30" s="4" t="s">
        <v>98</v>
      </c>
      <c r="C30" s="87">
        <v>135</v>
      </c>
      <c r="D30" s="87">
        <v>944</v>
      </c>
      <c r="E30" s="79">
        <f t="shared" si="1"/>
        <v>1079</v>
      </c>
      <c r="F30" s="77"/>
      <c r="G30" s="144">
        <v>65</v>
      </c>
      <c r="H30" s="76" t="s">
        <v>139</v>
      </c>
      <c r="I30" s="87">
        <v>117</v>
      </c>
      <c r="J30" s="87">
        <v>2075</v>
      </c>
      <c r="K30" s="79">
        <f t="shared" si="0"/>
        <v>2192</v>
      </c>
    </row>
    <row r="31" spans="1:11" s="3" customFormat="1" ht="15" customHeight="1">
      <c r="A31" s="144">
        <v>25</v>
      </c>
      <c r="B31" s="4" t="s">
        <v>99</v>
      </c>
      <c r="C31" s="87">
        <v>277</v>
      </c>
      <c r="D31" s="87">
        <v>3302</v>
      </c>
      <c r="E31" s="79">
        <f t="shared" si="1"/>
        <v>3579</v>
      </c>
      <c r="F31" s="77"/>
      <c r="G31" s="144">
        <v>66</v>
      </c>
      <c r="H31" s="76" t="s">
        <v>140</v>
      </c>
      <c r="I31" s="87">
        <v>92</v>
      </c>
      <c r="J31" s="87">
        <v>1328</v>
      </c>
      <c r="K31" s="79">
        <f t="shared" si="0"/>
        <v>1420</v>
      </c>
    </row>
    <row r="32" spans="1:11" s="3" customFormat="1" ht="15" customHeight="1">
      <c r="A32" s="144">
        <v>26</v>
      </c>
      <c r="B32" s="4" t="s">
        <v>100</v>
      </c>
      <c r="C32" s="87">
        <v>1021</v>
      </c>
      <c r="D32" s="87">
        <v>4969</v>
      </c>
      <c r="E32" s="79">
        <f t="shared" si="1"/>
        <v>5990</v>
      </c>
      <c r="F32" s="77"/>
      <c r="G32" s="144">
        <v>67</v>
      </c>
      <c r="H32" s="76" t="s">
        <v>141</v>
      </c>
      <c r="I32" s="87">
        <v>450</v>
      </c>
      <c r="J32" s="87">
        <v>3912</v>
      </c>
      <c r="K32" s="79">
        <f t="shared" si="0"/>
        <v>4362</v>
      </c>
    </row>
    <row r="33" spans="1:11" s="3" customFormat="1" ht="15" customHeight="1">
      <c r="A33" s="144">
        <v>27</v>
      </c>
      <c r="B33" s="4" t="s">
        <v>101</v>
      </c>
      <c r="C33" s="87">
        <v>1318</v>
      </c>
      <c r="D33" s="87">
        <v>18577</v>
      </c>
      <c r="E33" s="79">
        <f t="shared" si="1"/>
        <v>19895</v>
      </c>
      <c r="F33" s="77"/>
      <c r="G33" s="144">
        <v>68</v>
      </c>
      <c r="H33" s="76" t="s">
        <v>142</v>
      </c>
      <c r="I33" s="87">
        <v>199</v>
      </c>
      <c r="J33" s="87">
        <v>2050</v>
      </c>
      <c r="K33" s="79">
        <f t="shared" si="0"/>
        <v>2249</v>
      </c>
    </row>
    <row r="34" spans="1:11" s="3" customFormat="1" ht="15" customHeight="1">
      <c r="A34" s="144">
        <v>28</v>
      </c>
      <c r="B34" s="4" t="s">
        <v>102</v>
      </c>
      <c r="C34" s="87">
        <v>435</v>
      </c>
      <c r="D34" s="87">
        <v>1256</v>
      </c>
      <c r="E34" s="79">
        <f t="shared" si="1"/>
        <v>1691</v>
      </c>
      <c r="F34" s="77"/>
      <c r="G34" s="144">
        <v>69</v>
      </c>
      <c r="H34" s="76" t="s">
        <v>143</v>
      </c>
      <c r="I34" s="87">
        <v>12</v>
      </c>
      <c r="J34" s="87">
        <v>304</v>
      </c>
      <c r="K34" s="79">
        <f t="shared" si="0"/>
        <v>316</v>
      </c>
    </row>
    <row r="35" spans="1:11" s="3" customFormat="1" ht="15" customHeight="1">
      <c r="A35" s="144">
        <v>29</v>
      </c>
      <c r="B35" s="4" t="s">
        <v>103</v>
      </c>
      <c r="C35" s="87">
        <v>50</v>
      </c>
      <c r="D35" s="87">
        <v>395</v>
      </c>
      <c r="E35" s="79">
        <f t="shared" si="1"/>
        <v>445</v>
      </c>
      <c r="F35" s="77"/>
      <c r="G35" s="144">
        <v>70</v>
      </c>
      <c r="H35" s="76" t="s">
        <v>144</v>
      </c>
      <c r="I35" s="87">
        <v>386</v>
      </c>
      <c r="J35" s="87">
        <v>1410</v>
      </c>
      <c r="K35" s="79">
        <f t="shared" si="0"/>
        <v>1796</v>
      </c>
    </row>
    <row r="36" spans="1:11" s="3" customFormat="1" ht="15" customHeight="1">
      <c r="A36" s="144">
        <v>30</v>
      </c>
      <c r="B36" s="4" t="s">
        <v>104</v>
      </c>
      <c r="C36" s="87">
        <v>17</v>
      </c>
      <c r="D36" s="87">
        <v>399</v>
      </c>
      <c r="E36" s="79">
        <f t="shared" si="1"/>
        <v>416</v>
      </c>
      <c r="F36" s="77"/>
      <c r="G36" s="144">
        <v>71</v>
      </c>
      <c r="H36" s="76" t="s">
        <v>145</v>
      </c>
      <c r="I36" s="87">
        <v>70</v>
      </c>
      <c r="J36" s="87">
        <v>929</v>
      </c>
      <c r="K36" s="79">
        <f t="shared" si="0"/>
        <v>999</v>
      </c>
    </row>
    <row r="37" spans="1:11" s="3" customFormat="1" ht="15" customHeight="1">
      <c r="A37" s="144">
        <v>31</v>
      </c>
      <c r="B37" s="4" t="s">
        <v>105</v>
      </c>
      <c r="C37" s="87">
        <v>917</v>
      </c>
      <c r="D37" s="87">
        <v>7007</v>
      </c>
      <c r="E37" s="79">
        <f t="shared" si="1"/>
        <v>7924</v>
      </c>
      <c r="F37" s="77"/>
      <c r="G37" s="144">
        <v>72</v>
      </c>
      <c r="H37" s="76" t="s">
        <v>146</v>
      </c>
      <c r="I37" s="87">
        <v>126</v>
      </c>
      <c r="J37" s="87">
        <v>3146</v>
      </c>
      <c r="K37" s="79">
        <f t="shared" si="0"/>
        <v>3272</v>
      </c>
    </row>
    <row r="38" spans="1:11" s="3" customFormat="1" ht="15" customHeight="1">
      <c r="A38" s="144">
        <v>32</v>
      </c>
      <c r="B38" s="4" t="s">
        <v>106</v>
      </c>
      <c r="C38" s="87">
        <v>356</v>
      </c>
      <c r="D38" s="87">
        <v>1435</v>
      </c>
      <c r="E38" s="79">
        <f t="shared" si="1"/>
        <v>1791</v>
      </c>
      <c r="F38" s="77"/>
      <c r="G38" s="144">
        <v>73</v>
      </c>
      <c r="H38" s="76" t="s">
        <v>147</v>
      </c>
      <c r="I38" s="87">
        <v>21</v>
      </c>
      <c r="J38" s="87">
        <v>1021</v>
      </c>
      <c r="K38" s="79">
        <f t="shared" si="0"/>
        <v>1042</v>
      </c>
    </row>
    <row r="39" spans="1:11" s="3" customFormat="1" ht="15" customHeight="1">
      <c r="A39" s="144">
        <v>33</v>
      </c>
      <c r="B39" s="4" t="s">
        <v>107</v>
      </c>
      <c r="C39" s="87">
        <v>1393</v>
      </c>
      <c r="D39" s="87">
        <v>5367</v>
      </c>
      <c r="E39" s="79">
        <f t="shared" si="1"/>
        <v>6760</v>
      </c>
      <c r="F39" s="77"/>
      <c r="G39" s="144">
        <v>74</v>
      </c>
      <c r="H39" s="76" t="s">
        <v>148</v>
      </c>
      <c r="I39" s="87">
        <v>160</v>
      </c>
      <c r="J39" s="87">
        <v>873</v>
      </c>
      <c r="K39" s="79">
        <f t="shared" si="0"/>
        <v>1033</v>
      </c>
    </row>
    <row r="40" spans="1:11" s="3" customFormat="1" ht="15" customHeight="1">
      <c r="A40" s="144">
        <v>34</v>
      </c>
      <c r="B40" s="4" t="s">
        <v>108</v>
      </c>
      <c r="C40" s="87">
        <v>29936</v>
      </c>
      <c r="D40" s="87">
        <v>92343</v>
      </c>
      <c r="E40" s="79">
        <f t="shared" si="1"/>
        <v>122279</v>
      </c>
      <c r="F40" s="77"/>
      <c r="G40" s="144">
        <v>75</v>
      </c>
      <c r="H40" s="76" t="s">
        <v>149</v>
      </c>
      <c r="I40" s="87">
        <v>22</v>
      </c>
      <c r="J40" s="87">
        <v>119</v>
      </c>
      <c r="K40" s="79">
        <f t="shared" si="0"/>
        <v>141</v>
      </c>
    </row>
    <row r="41" spans="1:11" s="3" customFormat="1" ht="15" customHeight="1">
      <c r="A41" s="144">
        <v>35</v>
      </c>
      <c r="B41" s="4" t="s">
        <v>109</v>
      </c>
      <c r="C41" s="87">
        <v>6803</v>
      </c>
      <c r="D41" s="87">
        <v>15576</v>
      </c>
      <c r="E41" s="79">
        <f t="shared" si="1"/>
        <v>22379</v>
      </c>
      <c r="F41" s="77"/>
      <c r="G41" s="144">
        <v>76</v>
      </c>
      <c r="H41" s="76" t="s">
        <v>150</v>
      </c>
      <c r="I41" s="87">
        <v>103</v>
      </c>
      <c r="J41" s="87">
        <v>370</v>
      </c>
      <c r="K41" s="79">
        <f t="shared" si="0"/>
        <v>473</v>
      </c>
    </row>
    <row r="42" spans="1:11" s="3" customFormat="1" ht="15" customHeight="1">
      <c r="A42" s="144">
        <v>36</v>
      </c>
      <c r="B42" s="4" t="s">
        <v>110</v>
      </c>
      <c r="C42" s="87">
        <v>66</v>
      </c>
      <c r="D42" s="87">
        <v>552</v>
      </c>
      <c r="E42" s="79">
        <f t="shared" si="1"/>
        <v>618</v>
      </c>
      <c r="F42" s="77"/>
      <c r="G42" s="144">
        <v>77</v>
      </c>
      <c r="H42" s="76" t="s">
        <v>151</v>
      </c>
      <c r="I42" s="87">
        <v>269</v>
      </c>
      <c r="J42" s="87">
        <v>1034</v>
      </c>
      <c r="K42" s="79">
        <f t="shared" si="0"/>
        <v>1303</v>
      </c>
    </row>
    <row r="43" spans="1:11" s="3" customFormat="1" ht="15" customHeight="1">
      <c r="A43" s="144">
        <v>37</v>
      </c>
      <c r="B43" s="4" t="s">
        <v>111</v>
      </c>
      <c r="C43" s="87">
        <v>227</v>
      </c>
      <c r="D43" s="87">
        <v>1150</v>
      </c>
      <c r="E43" s="79">
        <f t="shared" si="1"/>
        <v>1377</v>
      </c>
      <c r="F43" s="77"/>
      <c r="G43" s="144">
        <v>78</v>
      </c>
      <c r="H43" s="76" t="s">
        <v>152</v>
      </c>
      <c r="I43" s="87">
        <v>240</v>
      </c>
      <c r="J43" s="87">
        <v>1107</v>
      </c>
      <c r="K43" s="79">
        <f t="shared" si="0"/>
        <v>1347</v>
      </c>
    </row>
    <row r="44" spans="1:11" s="3" customFormat="1" ht="15" customHeight="1">
      <c r="A44" s="144">
        <v>38</v>
      </c>
      <c r="B44" s="4" t="s">
        <v>112</v>
      </c>
      <c r="C44" s="87">
        <v>1052</v>
      </c>
      <c r="D44" s="87">
        <v>10454</v>
      </c>
      <c r="E44" s="79">
        <f t="shared" si="1"/>
        <v>11506</v>
      </c>
      <c r="F44" s="77"/>
      <c r="G44" s="144">
        <v>79</v>
      </c>
      <c r="H44" s="76" t="s">
        <v>153</v>
      </c>
      <c r="I44" s="87">
        <v>43</v>
      </c>
      <c r="J44" s="87">
        <v>460</v>
      </c>
      <c r="K44" s="79">
        <f t="shared" si="0"/>
        <v>503</v>
      </c>
    </row>
    <row r="45" spans="1:11" s="3" customFormat="1" ht="15" customHeight="1">
      <c r="A45" s="144">
        <v>39</v>
      </c>
      <c r="B45" s="4" t="s">
        <v>113</v>
      </c>
      <c r="C45" s="87">
        <v>412</v>
      </c>
      <c r="D45" s="87">
        <v>1291</v>
      </c>
      <c r="E45" s="79">
        <f t="shared" si="1"/>
        <v>1703</v>
      </c>
      <c r="F45" s="77"/>
      <c r="G45" s="144">
        <v>80</v>
      </c>
      <c r="H45" s="75" t="s">
        <v>154</v>
      </c>
      <c r="I45" s="87">
        <v>287</v>
      </c>
      <c r="J45" s="87">
        <v>2759</v>
      </c>
      <c r="K45" s="79">
        <f t="shared" si="0"/>
        <v>3046</v>
      </c>
    </row>
    <row r="46" spans="1:11" s="3" customFormat="1" ht="15" customHeight="1">
      <c r="A46" s="144">
        <v>40</v>
      </c>
      <c r="B46" s="4" t="s">
        <v>114</v>
      </c>
      <c r="C46" s="87">
        <v>116</v>
      </c>
      <c r="D46" s="87">
        <v>867</v>
      </c>
      <c r="E46" s="79">
        <f t="shared" si="1"/>
        <v>983</v>
      </c>
      <c r="F46" s="77"/>
      <c r="G46" s="145">
        <v>81</v>
      </c>
      <c r="H46" s="102" t="s">
        <v>155</v>
      </c>
      <c r="I46" s="138">
        <v>632</v>
      </c>
      <c r="J46" s="138">
        <v>2365</v>
      </c>
      <c r="K46" s="98">
        <f>SUM(I46:J46)</f>
        <v>2997</v>
      </c>
    </row>
    <row r="47" spans="1:11" s="3" customFormat="1" ht="15" customHeight="1">
      <c r="A47" s="145">
        <v>41</v>
      </c>
      <c r="B47" s="6" t="s">
        <v>115</v>
      </c>
      <c r="C47" s="138">
        <v>1991</v>
      </c>
      <c r="D47" s="138">
        <v>8026</v>
      </c>
      <c r="E47" s="98">
        <f>SUM(C47:D47)</f>
        <v>10017</v>
      </c>
      <c r="F47" s="99"/>
      <c r="G47" s="100" t="s">
        <v>258</v>
      </c>
      <c r="H47" s="99"/>
      <c r="I47" s="115">
        <f>SUM(I7:I46)+SUM(C7:C47)</f>
        <v>91730</v>
      </c>
      <c r="J47" s="115">
        <f>SUM(J7:J46)+SUM(D7:D47)</f>
        <v>385663</v>
      </c>
      <c r="K47" s="101">
        <f>SUM(K7:K46)+SUM(E7:E47)</f>
        <v>477393</v>
      </c>
    </row>
    <row r="48" spans="1:11" s="3" customFormat="1" ht="12">
      <c r="A48" s="203"/>
      <c r="B48" s="203"/>
      <c r="C48" s="203"/>
      <c r="D48" s="203"/>
      <c r="E48" s="203"/>
      <c r="F48" s="203"/>
      <c r="G48" s="203"/>
      <c r="H48" s="203"/>
      <c r="I48" s="203"/>
      <c r="J48" s="203"/>
      <c r="K48" s="203"/>
    </row>
    <row r="49" spans="1:10" s="3" customFormat="1" ht="12">
      <c r="A49" s="3" t="s">
        <v>24</v>
      </c>
      <c r="J49" s="7"/>
    </row>
    <row r="50" spans="1:10" s="3" customFormat="1" ht="12">
      <c r="J50" s="7"/>
    </row>
  </sheetData>
  <mergeCells count="11">
    <mergeCell ref="A48:K48"/>
    <mergeCell ref="A1:K1"/>
    <mergeCell ref="A2:K2"/>
    <mergeCell ref="B3:B6"/>
    <mergeCell ref="H3:H6"/>
    <mergeCell ref="C3:E3"/>
    <mergeCell ref="C4:E4"/>
    <mergeCell ref="I3:K3"/>
    <mergeCell ref="A3:A6"/>
    <mergeCell ref="G3:G6"/>
    <mergeCell ref="I4:K4"/>
  </mergeCells>
  <phoneticPr fontId="0" type="noConversion"/>
  <printOptions horizontalCentered="1" verticalCentered="1" gridLinesSet="0"/>
  <pageMargins left="0" right="0" top="0" bottom="0" header="0" footer="0"/>
  <pageSetup paperSize="9" scale="98" orientation="portrait" r:id="rId1"/>
  <headerFooter alignWithMargins="0"/>
  <ignoredErrors>
    <ignoredError sqref="A7:A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topLeftCell="A19" zoomScaleNormal="100" workbookViewId="0">
      <selection activeCell="A30" sqref="A30:F30"/>
    </sheetView>
  </sheetViews>
  <sheetFormatPr defaultRowHeight="12.75"/>
  <cols>
    <col min="1" max="1" width="11.5703125" style="1" customWidth="1"/>
    <col min="2" max="2" width="15.42578125" style="1" customWidth="1"/>
    <col min="3" max="6" width="17.7109375" style="1" customWidth="1"/>
    <col min="7" max="16384" width="9.140625" style="1"/>
  </cols>
  <sheetData>
    <row r="1" spans="1:10" ht="29.25" customHeight="1">
      <c r="A1" s="222" t="s">
        <v>320</v>
      </c>
      <c r="B1" s="222"/>
      <c r="C1" s="222"/>
      <c r="D1" s="222"/>
      <c r="E1" s="222"/>
      <c r="F1" s="222"/>
    </row>
    <row r="2" spans="1:10" ht="30" customHeight="1">
      <c r="A2" s="223" t="s">
        <v>68</v>
      </c>
      <c r="B2" s="223"/>
      <c r="C2" s="223"/>
      <c r="D2" s="223"/>
      <c r="E2" s="223"/>
      <c r="F2" s="223"/>
    </row>
    <row r="3" spans="1:10" ht="35.25" customHeight="1">
      <c r="A3" s="218" t="s">
        <v>318</v>
      </c>
      <c r="B3" s="219" t="s">
        <v>317</v>
      </c>
      <c r="C3" s="220"/>
      <c r="D3" s="220"/>
      <c r="E3" s="220"/>
      <c r="F3" s="220"/>
    </row>
    <row r="4" spans="1:10" s="3" customFormat="1" ht="47.25" customHeight="1">
      <c r="A4" s="218"/>
      <c r="B4" s="184" t="s">
        <v>316</v>
      </c>
      <c r="C4" s="182" t="s">
        <v>315</v>
      </c>
      <c r="D4" s="190" t="s">
        <v>319</v>
      </c>
      <c r="E4" s="190" t="s">
        <v>323</v>
      </c>
      <c r="F4" s="175" t="s">
        <v>322</v>
      </c>
      <c r="G4" s="183"/>
      <c r="H4" s="2"/>
      <c r="I4" s="2"/>
      <c r="J4" s="2"/>
    </row>
    <row r="5" spans="1:10" s="3" customFormat="1" ht="30" customHeight="1">
      <c r="A5" s="173">
        <v>2008</v>
      </c>
      <c r="B5" s="191">
        <v>70717</v>
      </c>
      <c r="C5" s="186">
        <v>559</v>
      </c>
      <c r="D5" s="193">
        <f t="shared" ref="D5:D7" si="0">B5+C5</f>
        <v>71276</v>
      </c>
      <c r="E5" s="191">
        <v>71849</v>
      </c>
      <c r="F5" s="192">
        <f t="shared" ref="F5:F7" si="1">C5/D5*1000</f>
        <v>7.8427521185251701</v>
      </c>
      <c r="G5" s="2"/>
      <c r="H5" s="2"/>
      <c r="I5" s="2"/>
      <c r="J5" s="2"/>
    </row>
    <row r="6" spans="1:10" s="3" customFormat="1" ht="30" customHeight="1">
      <c r="A6" s="174">
        <v>2009</v>
      </c>
      <c r="B6" s="191">
        <v>74072</v>
      </c>
      <c r="C6" s="188">
        <v>471</v>
      </c>
      <c r="D6" s="144">
        <f t="shared" si="0"/>
        <v>74543</v>
      </c>
      <c r="E6" s="191">
        <v>75367</v>
      </c>
      <c r="F6" s="192">
        <f t="shared" si="1"/>
        <v>6.3185007311216346</v>
      </c>
      <c r="G6" s="2"/>
      <c r="H6" s="2"/>
      <c r="I6" s="2"/>
      <c r="J6" s="2"/>
    </row>
    <row r="7" spans="1:10" s="3" customFormat="1" ht="30" customHeight="1">
      <c r="A7" s="174">
        <v>2010</v>
      </c>
      <c r="B7" s="191">
        <v>78089</v>
      </c>
      <c r="C7" s="188">
        <v>428</v>
      </c>
      <c r="D7" s="144">
        <f t="shared" si="0"/>
        <v>78517</v>
      </c>
      <c r="E7" s="191">
        <v>79528</v>
      </c>
      <c r="F7" s="192">
        <f t="shared" si="1"/>
        <v>5.451048817453545</v>
      </c>
      <c r="G7" s="2"/>
      <c r="H7" s="2"/>
      <c r="I7" s="2"/>
      <c r="J7" s="2"/>
    </row>
    <row r="8" spans="1:10" s="3" customFormat="1" ht="30" customHeight="1">
      <c r="A8" s="174">
        <v>2011</v>
      </c>
      <c r="B8" s="191">
        <v>81978</v>
      </c>
      <c r="C8" s="188">
        <v>2011</v>
      </c>
      <c r="D8" s="144">
        <f>B8+C8</f>
        <v>83989</v>
      </c>
      <c r="E8" s="191">
        <v>83105</v>
      </c>
      <c r="F8" s="192">
        <f>C8/D8*1000</f>
        <v>23.943611663432115</v>
      </c>
      <c r="G8" s="2"/>
      <c r="H8" s="2"/>
      <c r="I8" s="2"/>
      <c r="J8" s="2"/>
    </row>
    <row r="9" spans="1:10" s="3" customFormat="1" ht="30" customHeight="1">
      <c r="A9" s="201">
        <v>2012</v>
      </c>
      <c r="B9" s="198">
        <v>87510</v>
      </c>
      <c r="C9" s="200">
        <v>4220</v>
      </c>
      <c r="D9" s="145">
        <f>B9+C9</f>
        <v>91730</v>
      </c>
      <c r="E9" s="198">
        <v>88853</v>
      </c>
      <c r="F9" s="199">
        <f>C9/D9*1000</f>
        <v>46.004578654747625</v>
      </c>
      <c r="G9" s="2"/>
      <c r="H9" s="2"/>
      <c r="I9" s="2"/>
      <c r="J9" s="2"/>
    </row>
    <row r="10" spans="1:10" s="3" customFormat="1" ht="22.5" customHeight="1">
      <c r="A10" s="185"/>
      <c r="B10" s="194"/>
      <c r="C10" s="187"/>
      <c r="D10" s="144"/>
      <c r="E10" s="191"/>
      <c r="F10" s="189"/>
      <c r="G10" s="2"/>
      <c r="H10" s="2"/>
      <c r="I10" s="2"/>
      <c r="J10" s="2"/>
    </row>
    <row r="11" spans="1:10" ht="33" customHeight="1">
      <c r="A11" s="222" t="s">
        <v>321</v>
      </c>
      <c r="B11" s="222"/>
      <c r="C11" s="222"/>
      <c r="D11" s="222"/>
      <c r="E11" s="222"/>
      <c r="F11" s="222"/>
      <c r="G11" s="2"/>
      <c r="H11" s="2"/>
      <c r="I11" s="2"/>
      <c r="J11" s="2"/>
    </row>
    <row r="12" spans="1:10" ht="27" customHeight="1">
      <c r="A12" s="227" t="s">
        <v>62</v>
      </c>
      <c r="B12" s="227"/>
      <c r="C12" s="227"/>
      <c r="D12" s="227"/>
      <c r="E12" s="227"/>
      <c r="F12" s="227"/>
      <c r="G12" s="2"/>
      <c r="H12" s="2"/>
      <c r="I12" s="2"/>
      <c r="J12" s="2"/>
    </row>
    <row r="13" spans="1:10">
      <c r="C13" s="2"/>
      <c r="D13" s="95"/>
      <c r="E13" s="2"/>
      <c r="F13" s="2"/>
      <c r="G13" s="2"/>
      <c r="H13" s="2"/>
      <c r="I13" s="2"/>
      <c r="J13" s="2"/>
    </row>
    <row r="14" spans="1:10" s="3" customFormat="1" ht="27" customHeight="1">
      <c r="A14" s="231" t="s">
        <v>157</v>
      </c>
      <c r="B14" s="232"/>
      <c r="C14" s="212" t="s">
        <v>324</v>
      </c>
      <c r="D14" s="211"/>
      <c r="E14" s="211"/>
      <c r="F14" s="211"/>
      <c r="G14" s="2"/>
      <c r="H14" s="2"/>
      <c r="I14" s="2"/>
      <c r="J14" s="2"/>
    </row>
    <row r="15" spans="1:10" s="3" customFormat="1" ht="18" customHeight="1">
      <c r="A15" s="233"/>
      <c r="B15" s="233"/>
      <c r="C15" s="212">
        <v>2011</v>
      </c>
      <c r="D15" s="226"/>
      <c r="E15" s="228">
        <v>2012</v>
      </c>
      <c r="F15" s="228"/>
      <c r="G15" s="2"/>
      <c r="H15" s="2"/>
      <c r="I15" s="2"/>
      <c r="J15" s="2"/>
    </row>
    <row r="16" spans="1:10" s="3" customFormat="1" ht="18" customHeight="1">
      <c r="A16" s="233"/>
      <c r="B16" s="233"/>
      <c r="C16" s="195" t="s">
        <v>158</v>
      </c>
      <c r="D16" s="85" t="s">
        <v>158</v>
      </c>
      <c r="E16" s="195" t="s">
        <v>158</v>
      </c>
      <c r="F16" s="85" t="s">
        <v>158</v>
      </c>
      <c r="G16" s="2"/>
      <c r="H16" s="2"/>
      <c r="I16" s="2"/>
      <c r="J16" s="2"/>
    </row>
    <row r="17" spans="1:10" s="3" customFormat="1" ht="18" customHeight="1">
      <c r="A17" s="233"/>
      <c r="B17" s="233"/>
      <c r="C17" s="196" t="s">
        <v>159</v>
      </c>
      <c r="D17" s="86" t="s">
        <v>160</v>
      </c>
      <c r="E17" s="196" t="s">
        <v>159</v>
      </c>
      <c r="F17" s="86" t="s">
        <v>160</v>
      </c>
      <c r="G17" s="2"/>
      <c r="H17" s="2"/>
      <c r="I17" s="2"/>
      <c r="J17" s="2"/>
    </row>
    <row r="18" spans="1:10" s="3" customFormat="1" ht="18" customHeight="1">
      <c r="A18" s="234"/>
      <c r="B18" s="234"/>
      <c r="C18" s="197" t="s">
        <v>4</v>
      </c>
      <c r="D18" s="103" t="s">
        <v>5</v>
      </c>
      <c r="E18" s="197" t="s">
        <v>4</v>
      </c>
      <c r="F18" s="176" t="s">
        <v>5</v>
      </c>
      <c r="G18" s="2"/>
      <c r="H18" s="2"/>
      <c r="I18" s="2"/>
      <c r="J18" s="2"/>
    </row>
    <row r="19" spans="1:10" s="3" customFormat="1" ht="23.1" customHeight="1">
      <c r="A19" s="225" t="s">
        <v>71</v>
      </c>
      <c r="B19" s="225"/>
      <c r="C19" s="69">
        <v>24463</v>
      </c>
      <c r="D19" s="137">
        <v>399</v>
      </c>
      <c r="E19" s="172">
        <v>26668</v>
      </c>
      <c r="F19" s="137">
        <v>118</v>
      </c>
      <c r="G19" s="2"/>
      <c r="H19" s="2"/>
      <c r="I19" s="2"/>
      <c r="J19" s="2"/>
    </row>
    <row r="20" spans="1:10" s="3" customFormat="1" ht="23.1" customHeight="1">
      <c r="A20" s="224" t="s">
        <v>6</v>
      </c>
      <c r="B20" s="224"/>
      <c r="C20" s="69">
        <v>8907</v>
      </c>
      <c r="D20" s="137">
        <v>107</v>
      </c>
      <c r="E20" s="172">
        <v>9323</v>
      </c>
      <c r="F20" s="137">
        <v>64</v>
      </c>
      <c r="G20" s="2"/>
      <c r="H20" s="2"/>
      <c r="I20" s="2"/>
      <c r="J20" s="2"/>
    </row>
    <row r="21" spans="1:10" s="3" customFormat="1" ht="23.1" customHeight="1">
      <c r="A21" s="224" t="s">
        <v>7</v>
      </c>
      <c r="B21" s="224"/>
      <c r="C21" s="69">
        <v>6656</v>
      </c>
      <c r="D21" s="137">
        <v>111</v>
      </c>
      <c r="E21" s="172">
        <v>7464</v>
      </c>
      <c r="F21" s="137">
        <v>62</v>
      </c>
      <c r="G21" s="2"/>
      <c r="H21" s="2"/>
      <c r="I21" s="2"/>
      <c r="J21" s="2"/>
    </row>
    <row r="22" spans="1:10" s="3" customFormat="1" ht="23.1" customHeight="1">
      <c r="A22" s="224" t="s">
        <v>8</v>
      </c>
      <c r="B22" s="224"/>
      <c r="C22" s="69">
        <v>8016</v>
      </c>
      <c r="D22" s="137">
        <v>138</v>
      </c>
      <c r="E22" s="172">
        <v>9132</v>
      </c>
      <c r="F22" s="137">
        <v>151</v>
      </c>
      <c r="G22" s="2"/>
      <c r="H22" s="2"/>
      <c r="I22" s="2"/>
      <c r="J22" s="2"/>
    </row>
    <row r="23" spans="1:10" s="3" customFormat="1" ht="23.1" customHeight="1">
      <c r="A23" s="224" t="s">
        <v>39</v>
      </c>
      <c r="B23" s="224"/>
      <c r="C23" s="69">
        <v>12061</v>
      </c>
      <c r="D23" s="137">
        <v>345</v>
      </c>
      <c r="E23" s="172">
        <v>13541</v>
      </c>
      <c r="F23" s="137">
        <v>540</v>
      </c>
      <c r="G23" s="2"/>
      <c r="H23" s="2"/>
      <c r="I23" s="2"/>
      <c r="J23" s="2"/>
    </row>
    <row r="24" spans="1:10" s="3" customFormat="1" ht="23.1" customHeight="1">
      <c r="A24" s="224" t="s">
        <v>40</v>
      </c>
      <c r="B24" s="224"/>
      <c r="C24" s="69">
        <v>19108</v>
      </c>
      <c r="D24" s="69">
        <v>35336</v>
      </c>
      <c r="E24" s="172">
        <v>19535</v>
      </c>
      <c r="F24" s="172">
        <v>23968</v>
      </c>
      <c r="G24" s="77"/>
      <c r="H24" s="2"/>
      <c r="I24" s="2"/>
      <c r="J24" s="2"/>
    </row>
    <row r="25" spans="1:10" s="3" customFormat="1" ht="23.1" customHeight="1">
      <c r="A25" s="224" t="s">
        <v>41</v>
      </c>
      <c r="B25" s="224"/>
      <c r="C25" s="137">
        <v>163</v>
      </c>
      <c r="D25" s="69">
        <v>47553</v>
      </c>
      <c r="E25" s="137">
        <v>158</v>
      </c>
      <c r="F25" s="172">
        <v>66827</v>
      </c>
      <c r="G25" s="77"/>
      <c r="H25" s="77"/>
      <c r="I25" s="2"/>
      <c r="J25" s="2"/>
    </row>
    <row r="26" spans="1:10" s="3" customFormat="1" ht="20.100000000000001" customHeight="1">
      <c r="A26" s="70" t="s">
        <v>161</v>
      </c>
      <c r="B26" s="71"/>
      <c r="C26" s="230">
        <v>4615</v>
      </c>
      <c r="D26" s="230">
        <v>0</v>
      </c>
      <c r="E26" s="230">
        <v>5909</v>
      </c>
      <c r="F26" s="230">
        <v>0</v>
      </c>
      <c r="G26" s="2"/>
      <c r="H26" s="2"/>
      <c r="I26" s="2"/>
      <c r="J26" s="2"/>
    </row>
    <row r="27" spans="1:10" s="3" customFormat="1" ht="20.100000000000001" customHeight="1">
      <c r="A27" s="71" t="s">
        <v>9</v>
      </c>
      <c r="B27" s="71"/>
      <c r="C27" s="230">
        <v>4615</v>
      </c>
      <c r="D27" s="230"/>
      <c r="E27" s="230">
        <v>4615</v>
      </c>
      <c r="F27" s="230"/>
      <c r="G27" s="2"/>
      <c r="H27" s="2"/>
      <c r="I27" s="2"/>
      <c r="J27" s="2"/>
    </row>
    <row r="28" spans="1:10" s="3" customFormat="1" ht="23.25" customHeight="1">
      <c r="A28" s="72" t="s">
        <v>162</v>
      </c>
      <c r="B28" s="73"/>
      <c r="C28" s="74">
        <f>SUM(C19:C26)</f>
        <v>83989</v>
      </c>
      <c r="D28" s="74">
        <f>SUM(D19:D26)</f>
        <v>83989</v>
      </c>
      <c r="E28" s="74">
        <f>SUM(E19:E26)</f>
        <v>91730</v>
      </c>
      <c r="F28" s="74">
        <f>SUM(F19:F26)</f>
        <v>91730</v>
      </c>
      <c r="G28" s="2"/>
      <c r="H28" s="2"/>
      <c r="I28" s="2"/>
      <c r="J28" s="2"/>
    </row>
    <row r="29" spans="1:10" s="64" customFormat="1" ht="33.75" customHeight="1">
      <c r="A29" s="221" t="s">
        <v>30</v>
      </c>
      <c r="B29" s="221"/>
      <c r="C29" s="221"/>
      <c r="D29" s="221"/>
      <c r="E29" s="221"/>
      <c r="F29" s="221"/>
      <c r="G29" s="68"/>
      <c r="H29" s="68"/>
      <c r="I29" s="68"/>
      <c r="J29" s="68"/>
    </row>
    <row r="30" spans="1:10" s="3" customFormat="1" ht="33.75" customHeight="1">
      <c r="A30" s="229" t="s">
        <v>31</v>
      </c>
      <c r="B30" s="229"/>
      <c r="C30" s="229"/>
      <c r="D30" s="229"/>
      <c r="E30" s="229"/>
      <c r="F30" s="229"/>
      <c r="G30" s="2"/>
      <c r="H30" s="2"/>
      <c r="I30" s="2"/>
      <c r="J30" s="2"/>
    </row>
    <row r="31" spans="1:10" s="67" customFormat="1">
      <c r="A31" s="2" t="s">
        <v>29</v>
      </c>
      <c r="C31" s="2"/>
      <c r="D31" s="2"/>
      <c r="E31" s="2"/>
      <c r="F31" s="2"/>
      <c r="G31" s="2"/>
      <c r="H31" s="2"/>
      <c r="I31" s="2"/>
      <c r="J31" s="2"/>
    </row>
    <row r="32" spans="1:10" s="67" customFormat="1">
      <c r="C32" s="2"/>
      <c r="D32" s="2"/>
      <c r="E32" s="2"/>
      <c r="F32" s="2"/>
      <c r="G32" s="2"/>
      <c r="H32" s="2"/>
      <c r="I32" s="2"/>
      <c r="J32" s="2"/>
    </row>
    <row r="33" spans="3:10" s="67" customFormat="1">
      <c r="C33" s="2"/>
      <c r="D33" s="2"/>
      <c r="E33" s="2"/>
      <c r="F33" s="2"/>
      <c r="G33" s="2"/>
      <c r="H33" s="2"/>
      <c r="I33" s="2"/>
      <c r="J33" s="2"/>
    </row>
    <row r="34" spans="3:10" s="67" customFormat="1">
      <c r="C34" s="2"/>
      <c r="D34" s="2"/>
      <c r="E34" s="2"/>
      <c r="F34" s="2"/>
      <c r="G34" s="2"/>
      <c r="H34" s="2"/>
      <c r="I34" s="2"/>
      <c r="J34" s="2"/>
    </row>
    <row r="35" spans="3:10" s="67" customFormat="1">
      <c r="C35" s="2"/>
      <c r="D35" s="2"/>
      <c r="E35" s="2"/>
      <c r="F35" s="2"/>
      <c r="G35" s="2"/>
      <c r="H35" s="2"/>
      <c r="I35" s="2"/>
      <c r="J35" s="2"/>
    </row>
    <row r="36" spans="3:10" s="67" customFormat="1">
      <c r="C36" s="2"/>
      <c r="D36" s="2"/>
      <c r="E36" s="2"/>
      <c r="F36" s="2"/>
      <c r="G36" s="2"/>
      <c r="H36" s="2"/>
      <c r="I36" s="2"/>
      <c r="J36" s="2"/>
    </row>
    <row r="37" spans="3:10" s="67" customFormat="1">
      <c r="C37" s="2"/>
      <c r="D37" s="2"/>
      <c r="E37" s="2"/>
      <c r="F37" s="2"/>
      <c r="G37" s="2"/>
      <c r="H37" s="2"/>
      <c r="I37" s="2"/>
      <c r="J37" s="2"/>
    </row>
    <row r="38" spans="3:10" s="67" customFormat="1">
      <c r="C38" s="2"/>
      <c r="D38" s="2"/>
      <c r="E38" s="2"/>
      <c r="F38" s="2"/>
      <c r="G38" s="2"/>
      <c r="H38" s="2"/>
      <c r="I38" s="2"/>
      <c r="J38" s="2"/>
    </row>
    <row r="39" spans="3:10" s="67" customFormat="1">
      <c r="C39" s="2"/>
      <c r="D39" s="2"/>
      <c r="E39" s="2"/>
      <c r="F39" s="2"/>
      <c r="G39" s="2"/>
      <c r="H39" s="2"/>
      <c r="I39" s="2"/>
      <c r="J39" s="2"/>
    </row>
    <row r="40" spans="3:10" s="67" customFormat="1">
      <c r="C40" s="2"/>
      <c r="D40" s="2"/>
      <c r="E40" s="2"/>
      <c r="F40" s="2"/>
      <c r="G40" s="2"/>
      <c r="H40" s="2"/>
      <c r="I40" s="2"/>
      <c r="J40" s="2"/>
    </row>
    <row r="41" spans="3:10" s="67" customFormat="1"/>
    <row r="42" spans="3:10" s="67" customFormat="1"/>
    <row r="43" spans="3:10" s="67" customFormat="1"/>
    <row r="44" spans="3:10" s="67" customFormat="1"/>
  </sheetData>
  <mergeCells count="23">
    <mergeCell ref="A30:F30"/>
    <mergeCell ref="C14:F14"/>
    <mergeCell ref="C26:C27"/>
    <mergeCell ref="A14:B18"/>
    <mergeCell ref="A23:B23"/>
    <mergeCell ref="A21:B21"/>
    <mergeCell ref="D26:D27"/>
    <mergeCell ref="A25:B25"/>
    <mergeCell ref="A24:B24"/>
    <mergeCell ref="E26:E27"/>
    <mergeCell ref="F26:F27"/>
    <mergeCell ref="A3:A4"/>
    <mergeCell ref="B3:F3"/>
    <mergeCell ref="A29:F29"/>
    <mergeCell ref="A1:F1"/>
    <mergeCell ref="A2:F2"/>
    <mergeCell ref="A22:B22"/>
    <mergeCell ref="A19:B19"/>
    <mergeCell ref="A20:B20"/>
    <mergeCell ref="C15:D15"/>
    <mergeCell ref="A11:F11"/>
    <mergeCell ref="A12:F12"/>
    <mergeCell ref="E15:F15"/>
  </mergeCells>
  <phoneticPr fontId="0" type="noConversion"/>
  <printOptions horizontalCentered="1" verticalCentered="1" gridLinesSet="0"/>
  <pageMargins left="0" right="0" top="0" bottom="0" header="0" footer="0"/>
  <pageSetup paperSize="9" orientation="portrait" r:id="rId1"/>
  <headerFooter alignWithMargins="0"/>
  <ignoredErrors>
    <ignoredError sqref="C28 E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showGridLines="0" zoomScaleNormal="100" workbookViewId="0">
      <pane ySplit="4" topLeftCell="A83" activePane="bottomLeft" state="frozen"/>
      <selection pane="bottomLeft" activeCell="B98" sqref="B98"/>
    </sheetView>
  </sheetViews>
  <sheetFormatPr defaultRowHeight="12.75"/>
  <cols>
    <col min="1" max="1" width="5.140625" style="122" customWidth="1"/>
    <col min="2" max="2" width="32.7109375" style="122" bestFit="1" customWidth="1"/>
    <col min="3" max="8" width="10.42578125" style="122" customWidth="1"/>
    <col min="9" max="11" width="15.7109375" style="122" customWidth="1"/>
    <col min="12" max="12" width="11.7109375" style="122" customWidth="1"/>
    <col min="13" max="13" width="12.85546875" style="121" hidden="1" customWidth="1"/>
    <col min="14" max="14" width="10.5703125" style="121" hidden="1" customWidth="1"/>
    <col min="15" max="15" width="15" style="122" customWidth="1"/>
    <col min="16" max="16384" width="9.140625" style="122"/>
  </cols>
  <sheetData>
    <row r="1" spans="1:30" ht="24" customHeight="1">
      <c r="A1" s="245" t="s">
        <v>325</v>
      </c>
      <c r="B1" s="245"/>
      <c r="C1" s="245"/>
      <c r="D1" s="245"/>
      <c r="E1" s="245"/>
      <c r="F1" s="245"/>
      <c r="G1" s="245"/>
      <c r="H1" s="245"/>
      <c r="I1" s="245"/>
      <c r="J1" s="245"/>
      <c r="K1" s="245"/>
      <c r="L1" s="245"/>
      <c r="M1" s="120"/>
    </row>
    <row r="2" spans="1:30" ht="19.5" customHeight="1">
      <c r="A2" s="237" t="s">
        <v>63</v>
      </c>
      <c r="B2" s="237"/>
      <c r="C2" s="237"/>
      <c r="D2" s="237"/>
      <c r="E2" s="237"/>
      <c r="F2" s="237"/>
      <c r="G2" s="237"/>
      <c r="H2" s="237"/>
      <c r="I2" s="237"/>
      <c r="J2" s="237"/>
      <c r="K2" s="237"/>
      <c r="L2" s="237"/>
      <c r="M2" s="123"/>
    </row>
    <row r="3" spans="1:30" s="125" customFormat="1" ht="32.25" customHeight="1">
      <c r="A3" s="241" t="s">
        <v>252</v>
      </c>
      <c r="B3" s="243" t="s">
        <v>251</v>
      </c>
      <c r="C3" s="238" t="s">
        <v>55</v>
      </c>
      <c r="D3" s="239"/>
      <c r="E3" s="240"/>
      <c r="F3" s="238" t="s">
        <v>72</v>
      </c>
      <c r="G3" s="239"/>
      <c r="H3" s="240"/>
      <c r="I3" s="248" t="s">
        <v>254</v>
      </c>
      <c r="J3" s="248" t="s">
        <v>255</v>
      </c>
      <c r="K3" s="248" t="s">
        <v>256</v>
      </c>
      <c r="L3" s="238" t="s">
        <v>56</v>
      </c>
      <c r="M3" s="124"/>
      <c r="N3" s="235" t="s">
        <v>23</v>
      </c>
      <c r="O3" s="127"/>
      <c r="P3" s="127"/>
      <c r="Q3" s="127"/>
      <c r="R3" s="127"/>
      <c r="S3" s="127"/>
      <c r="T3" s="127"/>
      <c r="U3" s="127"/>
      <c r="V3" s="127"/>
      <c r="W3" s="127"/>
      <c r="X3" s="127"/>
      <c r="Y3" s="127"/>
      <c r="Z3" s="127"/>
      <c r="AA3" s="127"/>
      <c r="AB3" s="127"/>
      <c r="AC3" s="127"/>
      <c r="AD3" s="127"/>
    </row>
    <row r="4" spans="1:30" s="127" customFormat="1" ht="95.1" customHeight="1">
      <c r="A4" s="242"/>
      <c r="B4" s="244"/>
      <c r="C4" s="129" t="s">
        <v>57</v>
      </c>
      <c r="D4" s="129" t="s">
        <v>58</v>
      </c>
      <c r="E4" s="129" t="s">
        <v>257</v>
      </c>
      <c r="F4" s="129" t="s">
        <v>57</v>
      </c>
      <c r="G4" s="129" t="s">
        <v>58</v>
      </c>
      <c r="H4" s="129" t="s">
        <v>257</v>
      </c>
      <c r="I4" s="249"/>
      <c r="J4" s="249"/>
      <c r="K4" s="249"/>
      <c r="L4" s="250"/>
      <c r="M4" s="124"/>
      <c r="N4" s="236"/>
    </row>
    <row r="5" spans="1:30" s="127" customFormat="1" ht="12" customHeight="1">
      <c r="A5" s="130" t="s">
        <v>42</v>
      </c>
      <c r="B5" s="131" t="s">
        <v>163</v>
      </c>
      <c r="C5" s="132">
        <v>4031</v>
      </c>
      <c r="D5" s="132">
        <v>10011</v>
      </c>
      <c r="E5" s="133">
        <f>C5+D5</f>
        <v>14042</v>
      </c>
      <c r="F5" s="132">
        <v>34338</v>
      </c>
      <c r="G5" s="132">
        <v>96561</v>
      </c>
      <c r="H5" s="133">
        <f>F5+G5</f>
        <v>130899</v>
      </c>
      <c r="I5" s="150">
        <f t="shared" ref="I5:I36" si="0">+E5/$E$93*100</f>
        <v>0.92994547613513023</v>
      </c>
      <c r="J5" s="150">
        <f t="shared" ref="J5:J36" si="1">+E5/N5*100</f>
        <v>15.510709038892756</v>
      </c>
      <c r="K5" s="150">
        <f>+H5/$H$93*100</f>
        <v>0.9118443212806655</v>
      </c>
      <c r="L5" s="150">
        <f>+H5/E5</f>
        <v>9.3219626833784357</v>
      </c>
      <c r="M5" s="134"/>
      <c r="N5" s="127">
        <v>90531</v>
      </c>
    </row>
    <row r="6" spans="1:30" s="127" customFormat="1" ht="12" customHeight="1">
      <c r="A6" s="130" t="s">
        <v>43</v>
      </c>
      <c r="B6" s="131" t="s">
        <v>164</v>
      </c>
      <c r="C6" s="132">
        <v>619</v>
      </c>
      <c r="D6" s="132">
        <v>3399</v>
      </c>
      <c r="E6" s="133">
        <f t="shared" ref="E6:E69" si="2">C6+D6</f>
        <v>4018</v>
      </c>
      <c r="F6" s="132">
        <v>5353</v>
      </c>
      <c r="G6" s="132">
        <v>38764</v>
      </c>
      <c r="H6" s="133">
        <f t="shared" ref="H6:H69" si="3">F6+G6</f>
        <v>44117</v>
      </c>
      <c r="I6" s="150">
        <f t="shared" si="0"/>
        <v>0.26609606346040116</v>
      </c>
      <c r="J6" s="150">
        <f t="shared" si="1"/>
        <v>11.006409905221059</v>
      </c>
      <c r="K6" s="150">
        <f t="shared" ref="K6:K69" si="4">+H6/$H$93*100</f>
        <v>0.30731965807178913</v>
      </c>
      <c r="L6" s="150">
        <f t="shared" ref="L6:L69" si="5">+H6/E6</f>
        <v>10.979840716774515</v>
      </c>
      <c r="M6" s="134"/>
      <c r="N6" s="127">
        <v>36506</v>
      </c>
    </row>
    <row r="7" spans="1:30" s="127" customFormat="1" ht="12" customHeight="1">
      <c r="A7" s="130" t="s">
        <v>44</v>
      </c>
      <c r="B7" s="131" t="s">
        <v>165</v>
      </c>
      <c r="C7" s="132">
        <v>418</v>
      </c>
      <c r="D7" s="132">
        <v>942</v>
      </c>
      <c r="E7" s="133">
        <f t="shared" si="2"/>
        <v>1360</v>
      </c>
      <c r="F7" s="132">
        <v>3029</v>
      </c>
      <c r="G7" s="132">
        <v>9399</v>
      </c>
      <c r="H7" s="133">
        <f t="shared" si="3"/>
        <v>12428</v>
      </c>
      <c r="I7" s="150">
        <f t="shared" si="0"/>
        <v>9.0067358463450861E-2</v>
      </c>
      <c r="J7" s="150">
        <f t="shared" si="1"/>
        <v>15.374180420529052</v>
      </c>
      <c r="K7" s="150">
        <f t="shared" si="4"/>
        <v>8.6573627184899138E-2</v>
      </c>
      <c r="L7" s="150">
        <f t="shared" si="5"/>
        <v>9.1382352941176475</v>
      </c>
      <c r="M7" s="134"/>
      <c r="N7" s="127">
        <v>8846</v>
      </c>
    </row>
    <row r="8" spans="1:30" s="127" customFormat="1" ht="12" customHeight="1">
      <c r="A8" s="130" t="s">
        <v>46</v>
      </c>
      <c r="B8" s="131" t="s">
        <v>166</v>
      </c>
      <c r="C8" s="132">
        <v>82</v>
      </c>
      <c r="D8" s="132">
        <v>25819</v>
      </c>
      <c r="E8" s="133">
        <f t="shared" si="2"/>
        <v>25901</v>
      </c>
      <c r="F8" s="132">
        <v>621</v>
      </c>
      <c r="G8" s="132">
        <v>161443</v>
      </c>
      <c r="H8" s="133">
        <f t="shared" si="3"/>
        <v>162064</v>
      </c>
      <c r="I8" s="150">
        <f t="shared" si="0"/>
        <v>1.7153195967366479</v>
      </c>
      <c r="J8" s="150">
        <f t="shared" si="1"/>
        <v>50.837111621425343</v>
      </c>
      <c r="K8" s="150">
        <f t="shared" si="4"/>
        <v>1.1289401606126082</v>
      </c>
      <c r="L8" s="150">
        <f t="shared" si="5"/>
        <v>6.257055712134667</v>
      </c>
      <c r="M8" s="134"/>
      <c r="N8" s="127">
        <v>50949</v>
      </c>
    </row>
    <row r="9" spans="1:30" s="127" customFormat="1" ht="12" customHeight="1">
      <c r="A9" s="130" t="s">
        <v>47</v>
      </c>
      <c r="B9" s="131" t="s">
        <v>167</v>
      </c>
      <c r="C9" s="132">
        <v>35</v>
      </c>
      <c r="D9" s="132">
        <v>685</v>
      </c>
      <c r="E9" s="133">
        <f t="shared" si="2"/>
        <v>720</v>
      </c>
      <c r="F9" s="132">
        <v>260</v>
      </c>
      <c r="G9" s="132">
        <v>5733</v>
      </c>
      <c r="H9" s="133">
        <f t="shared" si="3"/>
        <v>5993</v>
      </c>
      <c r="I9" s="150">
        <f t="shared" si="0"/>
        <v>4.7682719186532815E-2</v>
      </c>
      <c r="J9" s="150">
        <f t="shared" si="1"/>
        <v>19.164226776683524</v>
      </c>
      <c r="K9" s="150">
        <f t="shared" si="4"/>
        <v>4.1747324406107213E-2</v>
      </c>
      <c r="L9" s="150">
        <f t="shared" si="5"/>
        <v>8.3236111111111111</v>
      </c>
      <c r="M9" s="134"/>
      <c r="N9" s="127">
        <v>3757</v>
      </c>
    </row>
    <row r="10" spans="1:30" s="127" customFormat="1" ht="12" customHeight="1">
      <c r="A10" s="130" t="s">
        <v>48</v>
      </c>
      <c r="B10" s="131" t="s">
        <v>168</v>
      </c>
      <c r="C10" s="132">
        <v>117</v>
      </c>
      <c r="D10" s="132">
        <v>5353</v>
      </c>
      <c r="E10" s="133">
        <f t="shared" si="2"/>
        <v>5470</v>
      </c>
      <c r="F10" s="132">
        <v>946</v>
      </c>
      <c r="G10" s="132">
        <v>40617</v>
      </c>
      <c r="H10" s="133">
        <f t="shared" si="3"/>
        <v>41563</v>
      </c>
      <c r="I10" s="150">
        <f t="shared" si="0"/>
        <v>0.36225621381990897</v>
      </c>
      <c r="J10" s="150">
        <f t="shared" si="1"/>
        <v>24.291677768895994</v>
      </c>
      <c r="K10" s="150">
        <f t="shared" si="4"/>
        <v>0.28952845724862913</v>
      </c>
      <c r="L10" s="150">
        <f t="shared" si="5"/>
        <v>7.5983546617915909</v>
      </c>
      <c r="M10" s="134"/>
      <c r="N10" s="127">
        <v>22518</v>
      </c>
    </row>
    <row r="11" spans="1:30" s="127" customFormat="1" ht="12" customHeight="1">
      <c r="A11" s="130" t="s">
        <v>49</v>
      </c>
      <c r="B11" s="131" t="s">
        <v>169</v>
      </c>
      <c r="C11" s="132">
        <v>339</v>
      </c>
      <c r="D11" s="132">
        <v>8024</v>
      </c>
      <c r="E11" s="133">
        <f t="shared" si="2"/>
        <v>8363</v>
      </c>
      <c r="F11" s="132">
        <v>2821</v>
      </c>
      <c r="G11" s="132">
        <v>75914</v>
      </c>
      <c r="H11" s="133">
        <f t="shared" si="3"/>
        <v>78735</v>
      </c>
      <c r="I11" s="150">
        <f t="shared" si="0"/>
        <v>0.55384802855135262</v>
      </c>
      <c r="J11" s="150">
        <f t="shared" si="1"/>
        <v>14.183952103933109</v>
      </c>
      <c r="K11" s="150">
        <f t="shared" si="4"/>
        <v>0.54846914518852863</v>
      </c>
      <c r="L11" s="150">
        <f t="shared" si="5"/>
        <v>9.414683725935669</v>
      </c>
      <c r="M11" s="134"/>
      <c r="N11" s="127">
        <v>58961</v>
      </c>
    </row>
    <row r="12" spans="1:30" s="127" customFormat="1" ht="12" customHeight="1">
      <c r="A12" s="130" t="s">
        <v>50</v>
      </c>
      <c r="B12" s="131" t="s">
        <v>170</v>
      </c>
      <c r="C12" s="132">
        <v>23</v>
      </c>
      <c r="D12" s="132">
        <v>676</v>
      </c>
      <c r="E12" s="133">
        <f t="shared" si="2"/>
        <v>699</v>
      </c>
      <c r="F12" s="132">
        <v>172</v>
      </c>
      <c r="G12" s="132">
        <v>6641</v>
      </c>
      <c r="H12" s="133">
        <f t="shared" si="3"/>
        <v>6813</v>
      </c>
      <c r="I12" s="150">
        <f t="shared" si="0"/>
        <v>4.6291973210258935E-2</v>
      </c>
      <c r="J12" s="150">
        <f t="shared" si="1"/>
        <v>13.437139561707035</v>
      </c>
      <c r="K12" s="150">
        <f t="shared" si="4"/>
        <v>4.7459456228734931E-2</v>
      </c>
      <c r="L12" s="150">
        <f t="shared" si="5"/>
        <v>9.7467811158798288</v>
      </c>
      <c r="M12" s="134"/>
      <c r="N12" s="127">
        <v>5202</v>
      </c>
    </row>
    <row r="13" spans="1:30" s="127" customFormat="1" ht="12" customHeight="1">
      <c r="A13" s="130">
        <v>10</v>
      </c>
      <c r="B13" s="131" t="s">
        <v>171</v>
      </c>
      <c r="C13" s="132">
        <v>25642</v>
      </c>
      <c r="D13" s="132">
        <v>52964</v>
      </c>
      <c r="E13" s="133">
        <f t="shared" si="2"/>
        <v>78606</v>
      </c>
      <c r="F13" s="132">
        <v>178455</v>
      </c>
      <c r="G13" s="132">
        <v>482355</v>
      </c>
      <c r="H13" s="133">
        <f t="shared" si="3"/>
        <v>660810</v>
      </c>
      <c r="I13" s="150">
        <f t="shared" si="0"/>
        <v>5.2057608671897198</v>
      </c>
      <c r="J13" s="150">
        <f t="shared" si="1"/>
        <v>19.23939221867596</v>
      </c>
      <c r="K13" s="150">
        <f t="shared" si="4"/>
        <v>4.6032119874519788</v>
      </c>
      <c r="L13" s="150">
        <f t="shared" si="5"/>
        <v>8.4066101824288229</v>
      </c>
      <c r="M13" s="134"/>
      <c r="N13" s="127">
        <v>408568</v>
      </c>
    </row>
    <row r="14" spans="1:30" s="127" customFormat="1" ht="12" customHeight="1">
      <c r="A14" s="130">
        <v>11</v>
      </c>
      <c r="B14" s="131" t="s">
        <v>172</v>
      </c>
      <c r="C14" s="132">
        <v>294</v>
      </c>
      <c r="D14" s="132">
        <v>2372</v>
      </c>
      <c r="E14" s="133">
        <f t="shared" si="2"/>
        <v>2666</v>
      </c>
      <c r="F14" s="132">
        <v>1716</v>
      </c>
      <c r="G14" s="132">
        <v>20899</v>
      </c>
      <c r="H14" s="133">
        <f t="shared" si="3"/>
        <v>22615</v>
      </c>
      <c r="I14" s="150">
        <f t="shared" si="0"/>
        <v>0.17655851298791178</v>
      </c>
      <c r="J14" s="150">
        <f t="shared" si="1"/>
        <v>21.06510745891277</v>
      </c>
      <c r="K14" s="150">
        <f t="shared" si="4"/>
        <v>0.15753641605942176</v>
      </c>
      <c r="L14" s="150">
        <f t="shared" si="5"/>
        <v>8.4827456864216053</v>
      </c>
      <c r="M14" s="134"/>
      <c r="N14" s="127">
        <v>12656</v>
      </c>
    </row>
    <row r="15" spans="1:30" s="127" customFormat="1" ht="12" customHeight="1">
      <c r="A15" s="130">
        <v>12</v>
      </c>
      <c r="B15" s="131" t="s">
        <v>173</v>
      </c>
      <c r="C15" s="132">
        <v>95</v>
      </c>
      <c r="D15" s="132">
        <v>405</v>
      </c>
      <c r="E15" s="133">
        <f t="shared" si="2"/>
        <v>500</v>
      </c>
      <c r="F15" s="132">
        <v>561</v>
      </c>
      <c r="G15" s="132">
        <v>4748</v>
      </c>
      <c r="H15" s="133">
        <f t="shared" si="3"/>
        <v>5309</v>
      </c>
      <c r="I15" s="150">
        <f t="shared" si="0"/>
        <v>3.311299943509223E-2</v>
      </c>
      <c r="J15" s="150">
        <f t="shared" si="1"/>
        <v>9.5492742551566074</v>
      </c>
      <c r="K15" s="150">
        <f t="shared" si="4"/>
        <v>3.6982570544305558E-2</v>
      </c>
      <c r="L15" s="150">
        <f t="shared" si="5"/>
        <v>10.618</v>
      </c>
      <c r="M15" s="134"/>
      <c r="N15" s="127">
        <v>5236</v>
      </c>
    </row>
    <row r="16" spans="1:30" s="127" customFormat="1" ht="12" customHeight="1">
      <c r="A16" s="130">
        <v>13</v>
      </c>
      <c r="B16" s="131" t="s">
        <v>174</v>
      </c>
      <c r="C16" s="132">
        <v>37325</v>
      </c>
      <c r="D16" s="132">
        <v>76184</v>
      </c>
      <c r="E16" s="133">
        <f t="shared" si="2"/>
        <v>113509</v>
      </c>
      <c r="F16" s="132">
        <v>260444</v>
      </c>
      <c r="G16" s="132">
        <v>605048</v>
      </c>
      <c r="H16" s="133">
        <f t="shared" si="3"/>
        <v>865492</v>
      </c>
      <c r="I16" s="150">
        <f t="shared" si="0"/>
        <v>7.5172469057557674</v>
      </c>
      <c r="J16" s="150">
        <f t="shared" si="1"/>
        <v>26.384372392280103</v>
      </c>
      <c r="K16" s="150">
        <f t="shared" si="4"/>
        <v>6.0290297505240353</v>
      </c>
      <c r="L16" s="150">
        <f t="shared" si="5"/>
        <v>7.6248755605282401</v>
      </c>
      <c r="M16" s="134"/>
      <c r="N16" s="127">
        <v>430213</v>
      </c>
    </row>
    <row r="17" spans="1:14" s="127" customFormat="1" ht="12" customHeight="1">
      <c r="A17" s="130">
        <v>14</v>
      </c>
      <c r="B17" s="131" t="s">
        <v>175</v>
      </c>
      <c r="C17" s="132">
        <v>40974</v>
      </c>
      <c r="D17" s="132">
        <v>25758</v>
      </c>
      <c r="E17" s="133">
        <f t="shared" si="2"/>
        <v>66732</v>
      </c>
      <c r="F17" s="132">
        <v>311288</v>
      </c>
      <c r="G17" s="132">
        <v>289809</v>
      </c>
      <c r="H17" s="133">
        <f t="shared" si="3"/>
        <v>601097</v>
      </c>
      <c r="I17" s="150">
        <f t="shared" si="0"/>
        <v>4.4193933566051493</v>
      </c>
      <c r="J17" s="150">
        <f t="shared" si="1"/>
        <v>14.674307427752147</v>
      </c>
      <c r="K17" s="150">
        <f t="shared" si="4"/>
        <v>4.1872503685195781</v>
      </c>
      <c r="L17" s="150">
        <f t="shared" si="5"/>
        <v>9.0076275250254749</v>
      </c>
      <c r="M17" s="134"/>
      <c r="N17" s="127">
        <v>454754</v>
      </c>
    </row>
    <row r="18" spans="1:14" s="127" customFormat="1" ht="12" customHeight="1">
      <c r="A18" s="130">
        <v>15</v>
      </c>
      <c r="B18" s="131" t="s">
        <v>176</v>
      </c>
      <c r="C18" s="132">
        <v>1406</v>
      </c>
      <c r="D18" s="132">
        <v>5480</v>
      </c>
      <c r="E18" s="133">
        <f t="shared" si="2"/>
        <v>6886</v>
      </c>
      <c r="F18" s="132">
        <v>12674</v>
      </c>
      <c r="G18" s="132">
        <v>62236</v>
      </c>
      <c r="H18" s="133">
        <f t="shared" si="3"/>
        <v>74910</v>
      </c>
      <c r="I18" s="150">
        <f t="shared" si="0"/>
        <v>0.45603222822009021</v>
      </c>
      <c r="J18" s="150">
        <f t="shared" si="1"/>
        <v>11.364724133947286</v>
      </c>
      <c r="K18" s="150">
        <f t="shared" si="4"/>
        <v>0.52182414004029554</v>
      </c>
      <c r="L18" s="150">
        <f t="shared" si="5"/>
        <v>10.878594249201278</v>
      </c>
      <c r="M18" s="134"/>
      <c r="N18" s="127">
        <v>60591</v>
      </c>
    </row>
    <row r="19" spans="1:14" s="127" customFormat="1" ht="12" customHeight="1">
      <c r="A19" s="130">
        <v>16</v>
      </c>
      <c r="B19" s="131" t="s">
        <v>177</v>
      </c>
      <c r="C19" s="132">
        <v>977</v>
      </c>
      <c r="D19" s="132">
        <v>11552</v>
      </c>
      <c r="E19" s="133">
        <f t="shared" si="2"/>
        <v>12529</v>
      </c>
      <c r="F19" s="132">
        <v>8505</v>
      </c>
      <c r="G19" s="132">
        <v>111415</v>
      </c>
      <c r="H19" s="133">
        <f t="shared" si="3"/>
        <v>119920</v>
      </c>
      <c r="I19" s="150">
        <f t="shared" si="0"/>
        <v>0.82974553984454102</v>
      </c>
      <c r="J19" s="150">
        <f t="shared" si="1"/>
        <v>19.556089718575866</v>
      </c>
      <c r="K19" s="150">
        <f t="shared" si="4"/>
        <v>0.83536444898721463</v>
      </c>
      <c r="L19" s="150">
        <f t="shared" si="5"/>
        <v>9.5713943650730311</v>
      </c>
      <c r="M19" s="134"/>
      <c r="N19" s="127">
        <v>64067</v>
      </c>
    </row>
    <row r="20" spans="1:14" s="127" customFormat="1" ht="12" customHeight="1">
      <c r="A20" s="130">
        <v>17</v>
      </c>
      <c r="B20" s="131" t="s">
        <v>178</v>
      </c>
      <c r="C20" s="132">
        <v>1201</v>
      </c>
      <c r="D20" s="132">
        <v>7291</v>
      </c>
      <c r="E20" s="133">
        <f t="shared" si="2"/>
        <v>8492</v>
      </c>
      <c r="F20" s="132">
        <v>10632</v>
      </c>
      <c r="G20" s="132">
        <v>61382</v>
      </c>
      <c r="H20" s="133">
        <f t="shared" si="3"/>
        <v>72014</v>
      </c>
      <c r="I20" s="150">
        <f t="shared" si="0"/>
        <v>0.56239118240560648</v>
      </c>
      <c r="J20" s="150">
        <f t="shared" si="1"/>
        <v>20.586167608057988</v>
      </c>
      <c r="K20" s="150">
        <f t="shared" si="4"/>
        <v>0.50165056228623472</v>
      </c>
      <c r="L20" s="150">
        <f t="shared" si="5"/>
        <v>8.4802166745171927</v>
      </c>
      <c r="M20" s="134"/>
      <c r="N20" s="127">
        <v>41251</v>
      </c>
    </row>
    <row r="21" spans="1:14" s="127" customFormat="1" ht="12" customHeight="1">
      <c r="A21" s="130">
        <v>18</v>
      </c>
      <c r="B21" s="131" t="s">
        <v>179</v>
      </c>
      <c r="C21" s="132">
        <v>1545</v>
      </c>
      <c r="D21" s="132">
        <v>4762</v>
      </c>
      <c r="E21" s="133">
        <f t="shared" si="2"/>
        <v>6307</v>
      </c>
      <c r="F21" s="132">
        <v>16285</v>
      </c>
      <c r="G21" s="132">
        <v>58620</v>
      </c>
      <c r="H21" s="133">
        <f t="shared" si="3"/>
        <v>74905</v>
      </c>
      <c r="I21" s="150">
        <f t="shared" si="0"/>
        <v>0.41768737487425334</v>
      </c>
      <c r="J21" s="150">
        <f t="shared" si="1"/>
        <v>9.1700834569193628</v>
      </c>
      <c r="K21" s="150">
        <f t="shared" si="4"/>
        <v>0.52178930996820638</v>
      </c>
      <c r="L21" s="150">
        <f t="shared" si="5"/>
        <v>11.876486443634057</v>
      </c>
      <c r="M21" s="134"/>
      <c r="N21" s="127">
        <v>68778</v>
      </c>
    </row>
    <row r="22" spans="1:14" s="127" customFormat="1" ht="12" customHeight="1">
      <c r="A22" s="130">
        <v>19</v>
      </c>
      <c r="B22" s="131" t="s">
        <v>180</v>
      </c>
      <c r="C22" s="132">
        <v>155</v>
      </c>
      <c r="D22" s="132">
        <v>1671</v>
      </c>
      <c r="E22" s="133">
        <f t="shared" si="2"/>
        <v>1826</v>
      </c>
      <c r="F22" s="132">
        <v>1443</v>
      </c>
      <c r="G22" s="132">
        <v>15015</v>
      </c>
      <c r="H22" s="133">
        <f t="shared" si="3"/>
        <v>16458</v>
      </c>
      <c r="I22" s="150">
        <f t="shared" si="0"/>
        <v>0.12092867393695682</v>
      </c>
      <c r="J22" s="150">
        <f t="shared" si="1"/>
        <v>19.875911614237509</v>
      </c>
      <c r="K22" s="150">
        <f t="shared" si="4"/>
        <v>0.114646665288789</v>
      </c>
      <c r="L22" s="150">
        <f t="shared" si="5"/>
        <v>9.0131434830230006</v>
      </c>
      <c r="M22" s="134"/>
      <c r="N22" s="127">
        <v>9187</v>
      </c>
    </row>
    <row r="23" spans="1:14" s="127" customFormat="1" ht="13.35" customHeight="1">
      <c r="A23" s="130">
        <v>20</v>
      </c>
      <c r="B23" s="131" t="s">
        <v>181</v>
      </c>
      <c r="C23" s="132">
        <v>2953</v>
      </c>
      <c r="D23" s="132">
        <v>11658</v>
      </c>
      <c r="E23" s="133">
        <f t="shared" si="2"/>
        <v>14611</v>
      </c>
      <c r="F23" s="132">
        <v>23459</v>
      </c>
      <c r="G23" s="132">
        <v>109615</v>
      </c>
      <c r="H23" s="133">
        <f t="shared" si="3"/>
        <v>133074</v>
      </c>
      <c r="I23" s="150">
        <f t="shared" si="0"/>
        <v>0.9676280694922651</v>
      </c>
      <c r="J23" s="150">
        <f t="shared" si="1"/>
        <v>19.350011256936259</v>
      </c>
      <c r="K23" s="150">
        <f t="shared" si="4"/>
        <v>0.92699540263946467</v>
      </c>
      <c r="L23" s="150">
        <f t="shared" si="5"/>
        <v>9.1077954965436998</v>
      </c>
      <c r="M23" s="134"/>
      <c r="N23" s="127">
        <v>75509</v>
      </c>
    </row>
    <row r="24" spans="1:14" s="127" customFormat="1" ht="13.35" customHeight="1">
      <c r="A24" s="130">
        <v>21</v>
      </c>
      <c r="B24" s="131" t="s">
        <v>182</v>
      </c>
      <c r="C24" s="132">
        <v>711</v>
      </c>
      <c r="D24" s="132">
        <v>1122</v>
      </c>
      <c r="E24" s="133">
        <f t="shared" si="2"/>
        <v>1833</v>
      </c>
      <c r="F24" s="132">
        <v>5931</v>
      </c>
      <c r="G24" s="132">
        <v>11119</v>
      </c>
      <c r="H24" s="133">
        <f t="shared" si="3"/>
        <v>17050</v>
      </c>
      <c r="I24" s="150">
        <f t="shared" si="0"/>
        <v>0.12139225592904812</v>
      </c>
      <c r="J24" s="150">
        <f t="shared" si="1"/>
        <v>13.004611564384533</v>
      </c>
      <c r="K24" s="150">
        <f t="shared" si="4"/>
        <v>0.11877054582414952</v>
      </c>
      <c r="L24" s="150">
        <f t="shared" si="5"/>
        <v>9.3016912165848336</v>
      </c>
      <c r="M24" s="134"/>
      <c r="N24" s="127">
        <v>14095</v>
      </c>
    </row>
    <row r="25" spans="1:14" s="127" customFormat="1" ht="13.35" customHeight="1">
      <c r="A25" s="130">
        <v>22</v>
      </c>
      <c r="B25" s="131" t="s">
        <v>183</v>
      </c>
      <c r="C25" s="132">
        <v>5407</v>
      </c>
      <c r="D25" s="132">
        <v>31732</v>
      </c>
      <c r="E25" s="133">
        <f t="shared" si="2"/>
        <v>37139</v>
      </c>
      <c r="F25" s="132">
        <v>40957</v>
      </c>
      <c r="G25" s="132">
        <v>287770</v>
      </c>
      <c r="H25" s="133">
        <f t="shared" si="3"/>
        <v>328727</v>
      </c>
      <c r="I25" s="150">
        <f t="shared" si="0"/>
        <v>2.4595673720397806</v>
      </c>
      <c r="J25" s="150">
        <f t="shared" si="1"/>
        <v>21.818619761833425</v>
      </c>
      <c r="K25" s="150">
        <f t="shared" si="4"/>
        <v>2.2899170215328559</v>
      </c>
      <c r="L25" s="150">
        <f t="shared" si="5"/>
        <v>8.8512614771533968</v>
      </c>
      <c r="M25" s="134"/>
      <c r="N25" s="127">
        <v>170217</v>
      </c>
    </row>
    <row r="26" spans="1:14" s="127" customFormat="1" ht="13.35" customHeight="1">
      <c r="A26" s="130">
        <v>23</v>
      </c>
      <c r="B26" s="131" t="s">
        <v>184</v>
      </c>
      <c r="C26" s="132">
        <v>6504</v>
      </c>
      <c r="D26" s="132">
        <v>48062</v>
      </c>
      <c r="E26" s="133">
        <f t="shared" si="2"/>
        <v>54566</v>
      </c>
      <c r="F26" s="132">
        <v>43919</v>
      </c>
      <c r="G26" s="132">
        <v>375346</v>
      </c>
      <c r="H26" s="133">
        <f t="shared" si="3"/>
        <v>419265</v>
      </c>
      <c r="I26" s="150">
        <f t="shared" si="0"/>
        <v>3.6136878543504851</v>
      </c>
      <c r="J26" s="150">
        <f t="shared" si="1"/>
        <v>26.972012693642306</v>
      </c>
      <c r="K26" s="150">
        <f t="shared" si="4"/>
        <v>2.9206060348951346</v>
      </c>
      <c r="L26" s="150">
        <f t="shared" si="5"/>
        <v>7.6836308323864682</v>
      </c>
      <c r="M26" s="134"/>
      <c r="N26" s="127">
        <v>202306</v>
      </c>
    </row>
    <row r="27" spans="1:14" s="127" customFormat="1" ht="13.35" customHeight="1">
      <c r="A27" s="130">
        <v>24</v>
      </c>
      <c r="B27" s="131" t="s">
        <v>185</v>
      </c>
      <c r="C27" s="132">
        <v>1770</v>
      </c>
      <c r="D27" s="132">
        <v>42472</v>
      </c>
      <c r="E27" s="133">
        <f t="shared" si="2"/>
        <v>44242</v>
      </c>
      <c r="F27" s="132">
        <v>15531</v>
      </c>
      <c r="G27" s="132">
        <v>357490</v>
      </c>
      <c r="H27" s="133">
        <f t="shared" si="3"/>
        <v>373021</v>
      </c>
      <c r="I27" s="150">
        <f t="shared" si="0"/>
        <v>2.9299706420147009</v>
      </c>
      <c r="J27" s="150">
        <f t="shared" si="1"/>
        <v>26.846688309718136</v>
      </c>
      <c r="K27" s="150">
        <f t="shared" si="4"/>
        <v>2.5984696641566027</v>
      </c>
      <c r="L27" s="150">
        <f t="shared" si="5"/>
        <v>8.4313774241670814</v>
      </c>
      <c r="M27" s="134"/>
      <c r="N27" s="127">
        <v>164795</v>
      </c>
    </row>
    <row r="28" spans="1:14" s="127" customFormat="1" ht="13.35" customHeight="1">
      <c r="A28" s="130">
        <v>25</v>
      </c>
      <c r="B28" s="131" t="s">
        <v>186</v>
      </c>
      <c r="C28" s="132">
        <v>6090</v>
      </c>
      <c r="D28" s="132">
        <v>64192</v>
      </c>
      <c r="E28" s="133">
        <f t="shared" si="2"/>
        <v>70282</v>
      </c>
      <c r="F28" s="132">
        <v>53266</v>
      </c>
      <c r="G28" s="132">
        <v>607720</v>
      </c>
      <c r="H28" s="133">
        <f t="shared" si="3"/>
        <v>660986</v>
      </c>
      <c r="I28" s="150">
        <f t="shared" si="0"/>
        <v>4.6544956525943046</v>
      </c>
      <c r="J28" s="150">
        <f t="shared" si="1"/>
        <v>19.6405666203705</v>
      </c>
      <c r="K28" s="150">
        <f t="shared" si="4"/>
        <v>4.6044380059895182</v>
      </c>
      <c r="L28" s="150">
        <f t="shared" si="5"/>
        <v>9.4047693577302862</v>
      </c>
      <c r="M28" s="134"/>
      <c r="N28" s="127">
        <v>357841</v>
      </c>
    </row>
    <row r="29" spans="1:14" s="127" customFormat="1" ht="13.35" customHeight="1">
      <c r="A29" s="130">
        <v>26</v>
      </c>
      <c r="B29" s="131" t="s">
        <v>187</v>
      </c>
      <c r="C29" s="132">
        <v>3093</v>
      </c>
      <c r="D29" s="132">
        <v>4879</v>
      </c>
      <c r="E29" s="133">
        <f t="shared" si="2"/>
        <v>7972</v>
      </c>
      <c r="F29" s="132">
        <v>21734</v>
      </c>
      <c r="G29" s="132">
        <v>42774</v>
      </c>
      <c r="H29" s="133">
        <f t="shared" si="3"/>
        <v>64508</v>
      </c>
      <c r="I29" s="150">
        <f t="shared" si="0"/>
        <v>0.52795366299311053</v>
      </c>
      <c r="J29" s="150">
        <f t="shared" si="1"/>
        <v>23.863262190558864</v>
      </c>
      <c r="K29" s="150">
        <f t="shared" si="4"/>
        <v>0.44936365806593759</v>
      </c>
      <c r="L29" s="150">
        <f t="shared" si="5"/>
        <v>8.0918213748118415</v>
      </c>
      <c r="M29" s="134"/>
      <c r="N29" s="127">
        <v>33407</v>
      </c>
    </row>
    <row r="30" spans="1:14" s="127" customFormat="1" ht="13.35" customHeight="1">
      <c r="A30" s="130">
        <v>27</v>
      </c>
      <c r="B30" s="131" t="s">
        <v>188</v>
      </c>
      <c r="C30" s="132">
        <v>4726</v>
      </c>
      <c r="D30" s="132">
        <v>18755</v>
      </c>
      <c r="E30" s="133">
        <f t="shared" si="2"/>
        <v>23481</v>
      </c>
      <c r="F30" s="132">
        <v>31958</v>
      </c>
      <c r="G30" s="132">
        <v>160425</v>
      </c>
      <c r="H30" s="133">
        <f t="shared" si="3"/>
        <v>192383</v>
      </c>
      <c r="I30" s="150">
        <f t="shared" si="0"/>
        <v>1.5550526794708013</v>
      </c>
      <c r="J30" s="150">
        <f t="shared" si="1"/>
        <v>23.732565191024861</v>
      </c>
      <c r="K30" s="150">
        <f t="shared" si="4"/>
        <v>1.340142751747059</v>
      </c>
      <c r="L30" s="150">
        <f t="shared" si="5"/>
        <v>8.1931348750053239</v>
      </c>
      <c r="M30" s="134"/>
      <c r="N30" s="127">
        <v>98940</v>
      </c>
    </row>
    <row r="31" spans="1:14" s="127" customFormat="1" ht="13.35" customHeight="1">
      <c r="A31" s="130">
        <v>28</v>
      </c>
      <c r="B31" s="131" t="s">
        <v>189</v>
      </c>
      <c r="C31" s="132">
        <v>3385</v>
      </c>
      <c r="D31" s="132">
        <v>27912</v>
      </c>
      <c r="E31" s="133">
        <f t="shared" si="2"/>
        <v>31297</v>
      </c>
      <c r="F31" s="132">
        <v>27342</v>
      </c>
      <c r="G31" s="132">
        <v>267086</v>
      </c>
      <c r="H31" s="133">
        <f t="shared" si="3"/>
        <v>294428</v>
      </c>
      <c r="I31" s="150">
        <f t="shared" si="0"/>
        <v>2.0726750866401629</v>
      </c>
      <c r="J31" s="150">
        <f t="shared" si="1"/>
        <v>19.897261798045683</v>
      </c>
      <c r="K31" s="150">
        <f t="shared" si="4"/>
        <v>2.0509896930154072</v>
      </c>
      <c r="L31" s="150">
        <f t="shared" si="5"/>
        <v>9.4075470492379463</v>
      </c>
      <c r="M31" s="134"/>
      <c r="N31" s="127">
        <v>157293</v>
      </c>
    </row>
    <row r="32" spans="1:14" s="127" customFormat="1" ht="13.35" customHeight="1">
      <c r="A32" s="130">
        <v>29</v>
      </c>
      <c r="B32" s="131" t="s">
        <v>190</v>
      </c>
      <c r="C32" s="132">
        <v>4935</v>
      </c>
      <c r="D32" s="132">
        <v>25548</v>
      </c>
      <c r="E32" s="133">
        <f t="shared" si="2"/>
        <v>30483</v>
      </c>
      <c r="F32" s="132">
        <v>35481</v>
      </c>
      <c r="G32" s="132">
        <v>226968</v>
      </c>
      <c r="H32" s="133">
        <f t="shared" si="3"/>
        <v>262449</v>
      </c>
      <c r="I32" s="150">
        <f t="shared" si="0"/>
        <v>2.018767123559833</v>
      </c>
      <c r="J32" s="150">
        <f t="shared" si="1"/>
        <v>24.439580527227246</v>
      </c>
      <c r="K32" s="150">
        <f t="shared" si="4"/>
        <v>1.8282235179473441</v>
      </c>
      <c r="L32" s="150">
        <f t="shared" si="5"/>
        <v>8.6096840862119866</v>
      </c>
      <c r="M32" s="134"/>
      <c r="N32" s="127">
        <v>124728</v>
      </c>
    </row>
    <row r="33" spans="1:14" s="127" customFormat="1" ht="13.35" customHeight="1">
      <c r="A33" s="130">
        <v>30</v>
      </c>
      <c r="B33" s="131" t="s">
        <v>191</v>
      </c>
      <c r="C33" s="132">
        <v>519</v>
      </c>
      <c r="D33" s="132">
        <v>8956</v>
      </c>
      <c r="E33" s="133">
        <f t="shared" si="2"/>
        <v>9475</v>
      </c>
      <c r="F33" s="132">
        <v>4563</v>
      </c>
      <c r="G33" s="132">
        <v>82400</v>
      </c>
      <c r="H33" s="133">
        <f t="shared" si="3"/>
        <v>86963</v>
      </c>
      <c r="I33" s="150">
        <f t="shared" si="0"/>
        <v>0.62749133929499767</v>
      </c>
      <c r="J33" s="150">
        <f t="shared" si="1"/>
        <v>23.442525607402644</v>
      </c>
      <c r="K33" s="150">
        <f t="shared" si="4"/>
        <v>0.60578551181850515</v>
      </c>
      <c r="L33" s="150">
        <f t="shared" si="5"/>
        <v>9.1781530343007915</v>
      </c>
      <c r="M33" s="134"/>
      <c r="N33" s="127">
        <v>40418</v>
      </c>
    </row>
    <row r="34" spans="1:14" s="127" customFormat="1" ht="13.35" customHeight="1">
      <c r="A34" s="130">
        <v>31</v>
      </c>
      <c r="B34" s="131" t="s">
        <v>192</v>
      </c>
      <c r="C34" s="132">
        <v>1891</v>
      </c>
      <c r="D34" s="132">
        <v>18572</v>
      </c>
      <c r="E34" s="133">
        <f t="shared" si="2"/>
        <v>20463</v>
      </c>
      <c r="F34" s="132">
        <v>16239</v>
      </c>
      <c r="G34" s="132">
        <v>184508</v>
      </c>
      <c r="H34" s="133">
        <f t="shared" si="3"/>
        <v>200747</v>
      </c>
      <c r="I34" s="150">
        <f t="shared" si="0"/>
        <v>1.3551826148805846</v>
      </c>
      <c r="J34" s="150">
        <f t="shared" si="1"/>
        <v>14.633570754312194</v>
      </c>
      <c r="K34" s="150">
        <f t="shared" si="4"/>
        <v>1.3984064963378617</v>
      </c>
      <c r="L34" s="150">
        <f t="shared" si="5"/>
        <v>9.8102428773884576</v>
      </c>
      <c r="M34" s="134"/>
      <c r="N34" s="127">
        <v>139836</v>
      </c>
    </row>
    <row r="35" spans="1:14" s="127" customFormat="1" ht="13.35" customHeight="1">
      <c r="A35" s="130">
        <v>32</v>
      </c>
      <c r="B35" s="131" t="s">
        <v>193</v>
      </c>
      <c r="C35" s="132">
        <v>1101</v>
      </c>
      <c r="D35" s="132">
        <v>1698</v>
      </c>
      <c r="E35" s="133">
        <f t="shared" si="2"/>
        <v>2799</v>
      </c>
      <c r="F35" s="132">
        <v>9479</v>
      </c>
      <c r="G35" s="132">
        <v>24441</v>
      </c>
      <c r="H35" s="133">
        <f t="shared" si="3"/>
        <v>33920</v>
      </c>
      <c r="I35" s="150">
        <f t="shared" si="0"/>
        <v>0.18536657083764629</v>
      </c>
      <c r="J35" s="150">
        <f t="shared" si="1"/>
        <v>6.6904101730566978</v>
      </c>
      <c r="K35" s="150">
        <f t="shared" si="4"/>
        <v>0.23628720905308809</v>
      </c>
      <c r="L35" s="150">
        <f t="shared" si="5"/>
        <v>12.118613790639515</v>
      </c>
      <c r="M35" s="134"/>
      <c r="N35" s="127">
        <v>41836</v>
      </c>
    </row>
    <row r="36" spans="1:14" s="127" customFormat="1" ht="13.35" customHeight="1">
      <c r="A36" s="130">
        <v>33</v>
      </c>
      <c r="B36" s="131" t="s">
        <v>194</v>
      </c>
      <c r="C36" s="132">
        <v>3230</v>
      </c>
      <c r="D36" s="132">
        <v>20974</v>
      </c>
      <c r="E36" s="133">
        <f t="shared" si="2"/>
        <v>24204</v>
      </c>
      <c r="F36" s="132">
        <v>27593</v>
      </c>
      <c r="G36" s="132">
        <v>218018</v>
      </c>
      <c r="H36" s="133">
        <f t="shared" si="3"/>
        <v>245611</v>
      </c>
      <c r="I36" s="150">
        <f t="shared" si="0"/>
        <v>1.6029340766539446</v>
      </c>
      <c r="J36" s="150">
        <f t="shared" si="1"/>
        <v>15.590739858031769</v>
      </c>
      <c r="K36" s="150">
        <f t="shared" si="4"/>
        <v>1.7109297671797763</v>
      </c>
      <c r="L36" s="150">
        <f t="shared" si="5"/>
        <v>10.147537597091389</v>
      </c>
      <c r="M36" s="134"/>
      <c r="N36" s="127">
        <v>155246</v>
      </c>
    </row>
    <row r="37" spans="1:14" s="127" customFormat="1" ht="13.35" customHeight="1">
      <c r="A37" s="130">
        <v>35</v>
      </c>
      <c r="B37" s="131" t="s">
        <v>195</v>
      </c>
      <c r="C37" s="132">
        <v>1515</v>
      </c>
      <c r="D37" s="132">
        <v>10303</v>
      </c>
      <c r="E37" s="133">
        <f t="shared" si="2"/>
        <v>11818</v>
      </c>
      <c r="F37" s="132">
        <v>14411</v>
      </c>
      <c r="G37" s="132">
        <v>112915</v>
      </c>
      <c r="H37" s="133">
        <f t="shared" si="3"/>
        <v>127326</v>
      </c>
      <c r="I37" s="150">
        <f t="shared" ref="I37:I68" si="6">+E37/$E$93*100</f>
        <v>0.78265885464783991</v>
      </c>
      <c r="J37" s="150">
        <f t="shared" ref="J37:J68" si="7">+E37/N37*100</f>
        <v>11.705857881495275</v>
      </c>
      <c r="K37" s="150">
        <f t="shared" si="4"/>
        <v>0.8869547517657278</v>
      </c>
      <c r="L37" s="150">
        <f t="shared" si="5"/>
        <v>10.773904213910983</v>
      </c>
      <c r="M37" s="134"/>
      <c r="N37" s="127">
        <v>100958</v>
      </c>
    </row>
    <row r="38" spans="1:14" s="127" customFormat="1" ht="13.35" customHeight="1">
      <c r="A38" s="130">
        <v>36</v>
      </c>
      <c r="B38" s="131" t="s">
        <v>196</v>
      </c>
      <c r="C38" s="132">
        <v>456</v>
      </c>
      <c r="D38" s="132">
        <v>2477</v>
      </c>
      <c r="E38" s="133">
        <f t="shared" si="2"/>
        <v>2933</v>
      </c>
      <c r="F38" s="132">
        <v>3820</v>
      </c>
      <c r="G38" s="132">
        <v>27615</v>
      </c>
      <c r="H38" s="133">
        <f t="shared" si="3"/>
        <v>31435</v>
      </c>
      <c r="I38" s="150">
        <f t="shared" si="6"/>
        <v>0.19424085468625102</v>
      </c>
      <c r="J38" s="150">
        <f t="shared" si="7"/>
        <v>18.227580635137656</v>
      </c>
      <c r="K38" s="150">
        <f t="shared" si="4"/>
        <v>0.21897666322475895</v>
      </c>
      <c r="L38" s="150">
        <f t="shared" si="5"/>
        <v>10.717695192635526</v>
      </c>
      <c r="M38" s="134"/>
      <c r="N38" s="127">
        <v>16091</v>
      </c>
    </row>
    <row r="39" spans="1:14" s="127" customFormat="1" ht="13.35" customHeight="1">
      <c r="A39" s="130">
        <v>37</v>
      </c>
      <c r="B39" s="131" t="s">
        <v>197</v>
      </c>
      <c r="C39" s="132">
        <v>21</v>
      </c>
      <c r="D39" s="132">
        <v>306</v>
      </c>
      <c r="E39" s="133">
        <f t="shared" si="2"/>
        <v>327</v>
      </c>
      <c r="F39" s="132">
        <v>208</v>
      </c>
      <c r="G39" s="132">
        <v>2936</v>
      </c>
      <c r="H39" s="133">
        <f t="shared" si="3"/>
        <v>3144</v>
      </c>
      <c r="I39" s="150">
        <f t="shared" si="6"/>
        <v>2.1655901630550319E-2</v>
      </c>
      <c r="J39" s="150">
        <f t="shared" si="7"/>
        <v>8.2430047895134866</v>
      </c>
      <c r="K39" s="150">
        <f t="shared" si="4"/>
        <v>2.1901149329684812E-2</v>
      </c>
      <c r="L39" s="150">
        <f t="shared" si="5"/>
        <v>9.614678899082568</v>
      </c>
      <c r="M39" s="134"/>
      <c r="N39" s="127">
        <v>3967</v>
      </c>
    </row>
    <row r="40" spans="1:14" s="127" customFormat="1" ht="13.35" customHeight="1">
      <c r="A40" s="130">
        <v>38</v>
      </c>
      <c r="B40" s="131" t="s">
        <v>198</v>
      </c>
      <c r="C40" s="132">
        <v>1133</v>
      </c>
      <c r="D40" s="132">
        <v>7940</v>
      </c>
      <c r="E40" s="133">
        <f t="shared" si="2"/>
        <v>9073</v>
      </c>
      <c r="F40" s="132">
        <v>8761</v>
      </c>
      <c r="G40" s="132">
        <v>81958</v>
      </c>
      <c r="H40" s="133">
        <f t="shared" si="3"/>
        <v>90719</v>
      </c>
      <c r="I40" s="150">
        <f t="shared" si="6"/>
        <v>0.60086848774918367</v>
      </c>
      <c r="J40" s="150">
        <f t="shared" si="7"/>
        <v>17.84197278376465</v>
      </c>
      <c r="K40" s="150">
        <f t="shared" si="4"/>
        <v>0.63194986197190739</v>
      </c>
      <c r="L40" s="150">
        <f t="shared" si="5"/>
        <v>9.9987876115948424</v>
      </c>
      <c r="M40" s="134"/>
      <c r="N40" s="127">
        <v>50852</v>
      </c>
    </row>
    <row r="41" spans="1:14" s="127" customFormat="1" ht="13.35" customHeight="1">
      <c r="A41" s="130">
        <v>39</v>
      </c>
      <c r="B41" s="131" t="s">
        <v>199</v>
      </c>
      <c r="C41" s="132">
        <v>133</v>
      </c>
      <c r="D41" s="132">
        <v>317</v>
      </c>
      <c r="E41" s="133">
        <f t="shared" si="2"/>
        <v>450</v>
      </c>
      <c r="F41" s="132">
        <v>1193</v>
      </c>
      <c r="G41" s="132">
        <v>3298</v>
      </c>
      <c r="H41" s="133">
        <f t="shared" si="3"/>
        <v>4491</v>
      </c>
      <c r="I41" s="150">
        <f t="shared" si="6"/>
        <v>2.9801699491583008E-2</v>
      </c>
      <c r="J41" s="150">
        <f t="shared" si="7"/>
        <v>19.051651143099068</v>
      </c>
      <c r="K41" s="150">
        <f t="shared" si="4"/>
        <v>3.1284370750513518E-2</v>
      </c>
      <c r="L41" s="150">
        <f t="shared" si="5"/>
        <v>9.98</v>
      </c>
      <c r="M41" s="134"/>
      <c r="N41" s="127">
        <v>2362</v>
      </c>
    </row>
    <row r="42" spans="1:14" s="127" customFormat="1" ht="13.35" customHeight="1">
      <c r="A42" s="130">
        <v>41</v>
      </c>
      <c r="B42" s="131" t="s">
        <v>200</v>
      </c>
      <c r="C42" s="132">
        <v>2904</v>
      </c>
      <c r="D42" s="132">
        <v>41073</v>
      </c>
      <c r="E42" s="133">
        <f t="shared" si="2"/>
        <v>43977</v>
      </c>
      <c r="F42" s="132">
        <v>27142</v>
      </c>
      <c r="G42" s="132">
        <v>555559</v>
      </c>
      <c r="H42" s="133">
        <f t="shared" si="3"/>
        <v>582701</v>
      </c>
      <c r="I42" s="150">
        <f t="shared" si="6"/>
        <v>2.9124207523141021</v>
      </c>
      <c r="J42" s="150">
        <f t="shared" si="7"/>
        <v>4.2844491554733724</v>
      </c>
      <c r="K42" s="150">
        <f t="shared" si="4"/>
        <v>4.059103567289017</v>
      </c>
      <c r="L42" s="150">
        <f t="shared" si="5"/>
        <v>13.250130750164859</v>
      </c>
      <c r="M42" s="134"/>
      <c r="N42" s="127">
        <v>1026433</v>
      </c>
    </row>
    <row r="43" spans="1:14" s="127" customFormat="1" ht="13.35" customHeight="1">
      <c r="A43" s="130">
        <v>42</v>
      </c>
      <c r="B43" s="131" t="s">
        <v>201</v>
      </c>
      <c r="C43" s="132">
        <v>3112</v>
      </c>
      <c r="D43" s="132">
        <v>29526</v>
      </c>
      <c r="E43" s="133">
        <f t="shared" si="2"/>
        <v>32638</v>
      </c>
      <c r="F43" s="132">
        <v>26906</v>
      </c>
      <c r="G43" s="132">
        <v>304531</v>
      </c>
      <c r="H43" s="133">
        <f t="shared" si="3"/>
        <v>331437</v>
      </c>
      <c r="I43" s="150">
        <f t="shared" si="6"/>
        <v>2.1614841511250806</v>
      </c>
      <c r="J43" s="150">
        <f t="shared" si="7"/>
        <v>10.364395611374858</v>
      </c>
      <c r="K43" s="150">
        <f t="shared" si="4"/>
        <v>2.308794920605199</v>
      </c>
      <c r="L43" s="150">
        <f t="shared" si="5"/>
        <v>10.154942092039953</v>
      </c>
      <c r="M43" s="134"/>
      <c r="N43" s="127">
        <v>314905</v>
      </c>
    </row>
    <row r="44" spans="1:14" s="127" customFormat="1" ht="13.35" customHeight="1">
      <c r="A44" s="130">
        <v>43</v>
      </c>
      <c r="B44" s="131" t="s">
        <v>202</v>
      </c>
      <c r="C44" s="132">
        <v>8366</v>
      </c>
      <c r="D44" s="132">
        <v>41271</v>
      </c>
      <c r="E44" s="133">
        <f t="shared" si="2"/>
        <v>49637</v>
      </c>
      <c r="F44" s="132">
        <v>75140</v>
      </c>
      <c r="G44" s="132">
        <v>464297</v>
      </c>
      <c r="H44" s="133">
        <f t="shared" si="3"/>
        <v>539437</v>
      </c>
      <c r="I44" s="150">
        <f t="shared" si="6"/>
        <v>3.2872599059193459</v>
      </c>
      <c r="J44" s="150">
        <f t="shared" si="7"/>
        <v>11.076003739827602</v>
      </c>
      <c r="K44" s="150">
        <f t="shared" si="4"/>
        <v>3.7577259195156447</v>
      </c>
      <c r="L44" s="150">
        <f t="shared" si="5"/>
        <v>10.867639059572497</v>
      </c>
      <c r="M44" s="134"/>
      <c r="N44" s="127">
        <v>448149</v>
      </c>
    </row>
    <row r="45" spans="1:14" s="127" customFormat="1" ht="13.35" customHeight="1">
      <c r="A45" s="130">
        <v>45</v>
      </c>
      <c r="B45" s="131" t="s">
        <v>203</v>
      </c>
      <c r="C45" s="132">
        <v>1514</v>
      </c>
      <c r="D45" s="132">
        <v>8515</v>
      </c>
      <c r="E45" s="133">
        <f t="shared" si="2"/>
        <v>10029</v>
      </c>
      <c r="F45" s="132">
        <v>15688</v>
      </c>
      <c r="G45" s="132">
        <v>106715</v>
      </c>
      <c r="H45" s="133">
        <f t="shared" si="3"/>
        <v>122403</v>
      </c>
      <c r="I45" s="150">
        <f t="shared" si="6"/>
        <v>0.66418054266908</v>
      </c>
      <c r="J45" s="150">
        <f t="shared" si="7"/>
        <v>7.5635765784789895</v>
      </c>
      <c r="K45" s="150">
        <f t="shared" si="4"/>
        <v>0.85266106278670817</v>
      </c>
      <c r="L45" s="150">
        <f t="shared" si="5"/>
        <v>12.204905773257552</v>
      </c>
      <c r="M45" s="134"/>
      <c r="N45" s="127">
        <v>132596</v>
      </c>
    </row>
    <row r="46" spans="1:14" s="127" customFormat="1" ht="13.35" customHeight="1">
      <c r="A46" s="130">
        <v>46</v>
      </c>
      <c r="B46" s="131" t="s">
        <v>204</v>
      </c>
      <c r="C46" s="132">
        <v>10545</v>
      </c>
      <c r="D46" s="132">
        <v>24746</v>
      </c>
      <c r="E46" s="133">
        <f t="shared" si="2"/>
        <v>35291</v>
      </c>
      <c r="F46" s="132">
        <v>100690</v>
      </c>
      <c r="G46" s="132">
        <v>317340</v>
      </c>
      <c r="H46" s="133">
        <f t="shared" si="3"/>
        <v>418030</v>
      </c>
      <c r="I46" s="150">
        <f t="shared" si="6"/>
        <v>2.3371817261276799</v>
      </c>
      <c r="J46" s="150">
        <f t="shared" si="7"/>
        <v>6.902156055888474</v>
      </c>
      <c r="K46" s="150">
        <f t="shared" si="4"/>
        <v>2.9120030070891039</v>
      </c>
      <c r="L46" s="150">
        <f t="shared" si="5"/>
        <v>11.845229661953473</v>
      </c>
      <c r="M46" s="128"/>
      <c r="N46" s="127">
        <v>511304</v>
      </c>
    </row>
    <row r="47" spans="1:14" s="127" customFormat="1" ht="13.35" customHeight="1">
      <c r="A47" s="130">
        <v>47</v>
      </c>
      <c r="B47" s="131" t="s">
        <v>205</v>
      </c>
      <c r="C47" s="132">
        <v>45577</v>
      </c>
      <c r="D47" s="132">
        <v>62041</v>
      </c>
      <c r="E47" s="133">
        <f t="shared" si="2"/>
        <v>107618</v>
      </c>
      <c r="F47" s="132">
        <v>360610</v>
      </c>
      <c r="G47" s="132">
        <v>696760</v>
      </c>
      <c r="H47" s="133">
        <f t="shared" si="3"/>
        <v>1057370</v>
      </c>
      <c r="I47" s="150">
        <f t="shared" si="6"/>
        <v>7.1271095464115115</v>
      </c>
      <c r="J47" s="150">
        <f t="shared" si="7"/>
        <v>9.6740411401593445</v>
      </c>
      <c r="K47" s="150">
        <f t="shared" si="4"/>
        <v>7.3656546649900863</v>
      </c>
      <c r="L47" s="150">
        <f t="shared" si="5"/>
        <v>9.8252151127134866</v>
      </c>
      <c r="M47" s="128"/>
      <c r="N47" s="127">
        <v>1112441</v>
      </c>
    </row>
    <row r="48" spans="1:14" s="127" customFormat="1" ht="13.35" customHeight="1">
      <c r="A48" s="130">
        <v>49</v>
      </c>
      <c r="B48" s="131" t="s">
        <v>206</v>
      </c>
      <c r="C48" s="132">
        <v>6354</v>
      </c>
      <c r="D48" s="132">
        <v>55463</v>
      </c>
      <c r="E48" s="133">
        <f t="shared" si="2"/>
        <v>61817</v>
      </c>
      <c r="F48" s="132">
        <v>58146</v>
      </c>
      <c r="G48" s="132">
        <v>634778</v>
      </c>
      <c r="H48" s="133">
        <f t="shared" si="3"/>
        <v>692924</v>
      </c>
      <c r="I48" s="150">
        <f t="shared" si="6"/>
        <v>4.0938925721581931</v>
      </c>
      <c r="J48" s="150">
        <f t="shared" si="7"/>
        <v>10.115494377462724</v>
      </c>
      <c r="K48" s="150">
        <f t="shared" si="4"/>
        <v>4.8269185744664505</v>
      </c>
      <c r="L48" s="150">
        <f t="shared" si="5"/>
        <v>11.209279000922077</v>
      </c>
      <c r="M48" s="128"/>
      <c r="N48" s="127">
        <v>611112</v>
      </c>
    </row>
    <row r="49" spans="1:15" s="128" customFormat="1" ht="13.35" customHeight="1">
      <c r="A49" s="130">
        <v>50</v>
      </c>
      <c r="B49" s="131" t="s">
        <v>207</v>
      </c>
      <c r="C49" s="132">
        <v>256</v>
      </c>
      <c r="D49" s="132">
        <v>3350</v>
      </c>
      <c r="E49" s="133">
        <f t="shared" si="2"/>
        <v>3606</v>
      </c>
      <c r="F49" s="132">
        <v>2338</v>
      </c>
      <c r="G49" s="132">
        <v>33644</v>
      </c>
      <c r="H49" s="133">
        <f t="shared" si="3"/>
        <v>35982</v>
      </c>
      <c r="I49" s="150">
        <f t="shared" si="6"/>
        <v>0.23881095192588514</v>
      </c>
      <c r="J49" s="150">
        <f t="shared" si="7"/>
        <v>12.911310823874825</v>
      </c>
      <c r="K49" s="150">
        <f t="shared" si="4"/>
        <v>0.25065113078267143</v>
      </c>
      <c r="L49" s="150">
        <f t="shared" si="5"/>
        <v>9.9783693843594001</v>
      </c>
      <c r="N49" s="128">
        <v>27929</v>
      </c>
      <c r="O49" s="127"/>
    </row>
    <row r="50" spans="1:15" s="127" customFormat="1" ht="13.35" customHeight="1">
      <c r="A50" s="130">
        <v>51</v>
      </c>
      <c r="B50" s="131" t="s">
        <v>208</v>
      </c>
      <c r="C50" s="132">
        <v>634</v>
      </c>
      <c r="D50" s="132">
        <v>795</v>
      </c>
      <c r="E50" s="133">
        <f t="shared" si="2"/>
        <v>1429</v>
      </c>
      <c r="F50" s="132">
        <v>4902</v>
      </c>
      <c r="G50" s="132">
        <v>7797</v>
      </c>
      <c r="H50" s="133">
        <f t="shared" si="3"/>
        <v>12699</v>
      </c>
      <c r="I50" s="150">
        <f t="shared" si="6"/>
        <v>9.4636952385493592E-2</v>
      </c>
      <c r="J50" s="150">
        <f t="shared" si="7"/>
        <v>19.471317618204115</v>
      </c>
      <c r="K50" s="150">
        <f t="shared" si="4"/>
        <v>8.8461417092133413E-2</v>
      </c>
      <c r="L50" s="150">
        <f t="shared" si="5"/>
        <v>8.8866340097970618</v>
      </c>
      <c r="M50" s="128"/>
      <c r="N50" s="127">
        <v>7339</v>
      </c>
    </row>
    <row r="51" spans="1:15" s="127" customFormat="1" ht="13.35" customHeight="1">
      <c r="A51" s="130">
        <v>52</v>
      </c>
      <c r="B51" s="131" t="s">
        <v>209</v>
      </c>
      <c r="C51" s="132">
        <v>8861</v>
      </c>
      <c r="D51" s="132">
        <v>24009</v>
      </c>
      <c r="E51" s="133">
        <f t="shared" si="2"/>
        <v>32870</v>
      </c>
      <c r="F51" s="132">
        <v>63164</v>
      </c>
      <c r="G51" s="132">
        <v>226958</v>
      </c>
      <c r="H51" s="133">
        <f t="shared" si="3"/>
        <v>290122</v>
      </c>
      <c r="I51" s="150">
        <f t="shared" si="6"/>
        <v>2.1768485828629629</v>
      </c>
      <c r="J51" s="150">
        <f t="shared" si="7"/>
        <v>15.612383512715045</v>
      </c>
      <c r="K51" s="150">
        <f t="shared" si="4"/>
        <v>2.020994034932194</v>
      </c>
      <c r="L51" s="150">
        <f t="shared" si="5"/>
        <v>8.8263462123516891</v>
      </c>
      <c r="M51" s="128"/>
      <c r="N51" s="127">
        <v>210538</v>
      </c>
    </row>
    <row r="52" spans="1:15" s="127" customFormat="1" ht="13.35" customHeight="1">
      <c r="A52" s="130">
        <v>53</v>
      </c>
      <c r="B52" s="131" t="s">
        <v>210</v>
      </c>
      <c r="C52" s="132">
        <v>444</v>
      </c>
      <c r="D52" s="132">
        <v>1690</v>
      </c>
      <c r="E52" s="133">
        <f t="shared" si="2"/>
        <v>2134</v>
      </c>
      <c r="F52" s="132">
        <v>3789</v>
      </c>
      <c r="G52" s="132">
        <v>21002</v>
      </c>
      <c r="H52" s="133">
        <f t="shared" si="3"/>
        <v>24791</v>
      </c>
      <c r="I52" s="150">
        <f t="shared" si="6"/>
        <v>0.14132628158897365</v>
      </c>
      <c r="J52" s="150">
        <f t="shared" si="7"/>
        <v>10.904445579969341</v>
      </c>
      <c r="K52" s="150">
        <f t="shared" si="4"/>
        <v>0.17269446343263875</v>
      </c>
      <c r="L52" s="150">
        <f t="shared" si="5"/>
        <v>11.617150890346768</v>
      </c>
      <c r="M52" s="128"/>
      <c r="N52" s="127">
        <v>19570</v>
      </c>
    </row>
    <row r="53" spans="1:15" s="127" customFormat="1" ht="13.35" customHeight="1">
      <c r="A53" s="130">
        <v>55</v>
      </c>
      <c r="B53" s="131" t="s">
        <v>211</v>
      </c>
      <c r="C53" s="132">
        <v>11616</v>
      </c>
      <c r="D53" s="132">
        <v>21325</v>
      </c>
      <c r="E53" s="133">
        <f t="shared" si="2"/>
        <v>32941</v>
      </c>
      <c r="F53" s="132">
        <v>97671</v>
      </c>
      <c r="G53" s="132">
        <v>213599</v>
      </c>
      <c r="H53" s="133">
        <f t="shared" si="3"/>
        <v>311270</v>
      </c>
      <c r="I53" s="150">
        <f t="shared" si="6"/>
        <v>2.181550628782746</v>
      </c>
      <c r="J53" s="150">
        <f t="shared" si="7"/>
        <v>18.260686390270131</v>
      </c>
      <c r="K53" s="150">
        <f t="shared" si="4"/>
        <v>2.1683113078406464</v>
      </c>
      <c r="L53" s="150">
        <f t="shared" si="5"/>
        <v>9.4493184784918487</v>
      </c>
      <c r="M53" s="128"/>
      <c r="N53" s="127">
        <v>180393</v>
      </c>
    </row>
    <row r="54" spans="1:15" s="127" customFormat="1" ht="13.35" customHeight="1">
      <c r="A54" s="130">
        <v>56</v>
      </c>
      <c r="B54" s="131" t="s">
        <v>212</v>
      </c>
      <c r="C54" s="132">
        <v>11281</v>
      </c>
      <c r="D54" s="132">
        <v>27098</v>
      </c>
      <c r="E54" s="133">
        <f t="shared" si="2"/>
        <v>38379</v>
      </c>
      <c r="F54" s="132">
        <v>107137</v>
      </c>
      <c r="G54" s="132">
        <v>338954</v>
      </c>
      <c r="H54" s="133">
        <f t="shared" si="3"/>
        <v>446091</v>
      </c>
      <c r="I54" s="150">
        <f t="shared" si="6"/>
        <v>2.5416876106388093</v>
      </c>
      <c r="J54" s="150">
        <f t="shared" si="7"/>
        <v>8.7302381656468242</v>
      </c>
      <c r="K54" s="150">
        <f t="shared" si="4"/>
        <v>3.107476337668075</v>
      </c>
      <c r="L54" s="150">
        <f t="shared" si="5"/>
        <v>11.623309622449778</v>
      </c>
      <c r="M54" s="128"/>
      <c r="N54" s="127">
        <v>439610</v>
      </c>
    </row>
    <row r="55" spans="1:15" s="127" customFormat="1" ht="13.35" customHeight="1">
      <c r="A55" s="130">
        <v>58</v>
      </c>
      <c r="B55" s="131" t="s">
        <v>213</v>
      </c>
      <c r="C55" s="132">
        <v>431</v>
      </c>
      <c r="D55" s="132">
        <v>586</v>
      </c>
      <c r="E55" s="133">
        <f t="shared" si="2"/>
        <v>1017</v>
      </c>
      <c r="F55" s="132">
        <v>4458</v>
      </c>
      <c r="G55" s="132">
        <v>7657</v>
      </c>
      <c r="H55" s="133">
        <f t="shared" si="3"/>
        <v>12115</v>
      </c>
      <c r="I55" s="150">
        <f t="shared" si="6"/>
        <v>6.735184085097759E-2</v>
      </c>
      <c r="J55" s="150">
        <f t="shared" si="7"/>
        <v>6.0967567891613212</v>
      </c>
      <c r="K55" s="150">
        <f t="shared" si="4"/>
        <v>8.4393264672115623E-2</v>
      </c>
      <c r="L55" s="150">
        <f t="shared" si="5"/>
        <v>11.912487708947886</v>
      </c>
      <c r="M55" s="128"/>
      <c r="N55" s="127">
        <v>16681</v>
      </c>
    </row>
    <row r="56" spans="1:15" s="127" customFormat="1" ht="13.35" customHeight="1">
      <c r="A56" s="130">
        <v>59</v>
      </c>
      <c r="B56" s="131" t="s">
        <v>214</v>
      </c>
      <c r="C56" s="132">
        <v>322</v>
      </c>
      <c r="D56" s="132">
        <v>480</v>
      </c>
      <c r="E56" s="133">
        <f t="shared" si="2"/>
        <v>802</v>
      </c>
      <c r="F56" s="132">
        <v>2765</v>
      </c>
      <c r="G56" s="132">
        <v>6203</v>
      </c>
      <c r="H56" s="133">
        <f t="shared" si="3"/>
        <v>8968</v>
      </c>
      <c r="I56" s="150">
        <f t="shared" si="6"/>
        <v>5.3113251093887932E-2</v>
      </c>
      <c r="J56" s="150">
        <f t="shared" si="7"/>
        <v>3.4568965517241383</v>
      </c>
      <c r="K56" s="150">
        <f t="shared" si="4"/>
        <v>6.2471217299177297E-2</v>
      </c>
      <c r="L56" s="150">
        <f t="shared" si="5"/>
        <v>11.182044887780549</v>
      </c>
      <c r="M56" s="128"/>
      <c r="N56" s="127">
        <v>23200</v>
      </c>
    </row>
    <row r="57" spans="1:15" s="127" customFormat="1" ht="13.35" customHeight="1">
      <c r="A57" s="130">
        <v>60</v>
      </c>
      <c r="B57" s="131" t="s">
        <v>215</v>
      </c>
      <c r="C57" s="132">
        <v>152</v>
      </c>
      <c r="D57" s="132">
        <v>225</v>
      </c>
      <c r="E57" s="133">
        <f t="shared" si="2"/>
        <v>377</v>
      </c>
      <c r="F57" s="132">
        <v>1659</v>
      </c>
      <c r="G57" s="132">
        <v>3071</v>
      </c>
      <c r="H57" s="133">
        <f t="shared" si="3"/>
        <v>4730</v>
      </c>
      <c r="I57" s="150">
        <f t="shared" si="6"/>
        <v>2.4967201574059541E-2</v>
      </c>
      <c r="J57" s="150">
        <f t="shared" si="7"/>
        <v>5.2994096148439693</v>
      </c>
      <c r="K57" s="150">
        <f t="shared" si="4"/>
        <v>3.2949248196376964E-2</v>
      </c>
      <c r="L57" s="150">
        <f t="shared" si="5"/>
        <v>12.546419098143236</v>
      </c>
      <c r="M57" s="128"/>
      <c r="N57" s="127">
        <v>7114</v>
      </c>
    </row>
    <row r="58" spans="1:15" s="127" customFormat="1" ht="13.35" customHeight="1">
      <c r="A58" s="130">
        <v>61</v>
      </c>
      <c r="B58" s="131" t="s">
        <v>216</v>
      </c>
      <c r="C58" s="132">
        <v>1004</v>
      </c>
      <c r="D58" s="132">
        <v>632</v>
      </c>
      <c r="E58" s="133">
        <f t="shared" si="2"/>
        <v>1636</v>
      </c>
      <c r="F58" s="132">
        <v>5626</v>
      </c>
      <c r="G58" s="132">
        <v>5874</v>
      </c>
      <c r="H58" s="133">
        <f t="shared" si="3"/>
        <v>11500</v>
      </c>
      <c r="I58" s="150">
        <f t="shared" si="6"/>
        <v>0.10834573415162178</v>
      </c>
      <c r="J58" s="150">
        <f t="shared" si="7"/>
        <v>11.449366645671494</v>
      </c>
      <c r="K58" s="150">
        <f t="shared" si="4"/>
        <v>8.0109165805144836E-2</v>
      </c>
      <c r="L58" s="150">
        <f t="shared" si="5"/>
        <v>7.0293398533007334</v>
      </c>
      <c r="M58" s="128"/>
      <c r="N58" s="127">
        <v>14289</v>
      </c>
    </row>
    <row r="59" spans="1:15" s="127" customFormat="1" ht="13.35" customHeight="1">
      <c r="A59" s="130">
        <v>62</v>
      </c>
      <c r="B59" s="131" t="s">
        <v>217</v>
      </c>
      <c r="C59" s="132">
        <v>2364</v>
      </c>
      <c r="D59" s="132">
        <v>1310</v>
      </c>
      <c r="E59" s="133">
        <f t="shared" si="2"/>
        <v>3674</v>
      </c>
      <c r="F59" s="132">
        <v>20855</v>
      </c>
      <c r="G59" s="132">
        <v>14130</v>
      </c>
      <c r="H59" s="133">
        <f t="shared" si="3"/>
        <v>34985</v>
      </c>
      <c r="I59" s="150">
        <f t="shared" si="6"/>
        <v>0.24331431984905769</v>
      </c>
      <c r="J59" s="150">
        <f t="shared" si="7"/>
        <v>8.0174577195853782</v>
      </c>
      <c r="K59" s="150">
        <f t="shared" si="4"/>
        <v>0.24370601440808626</v>
      </c>
      <c r="L59" s="150">
        <f t="shared" si="5"/>
        <v>9.5223189983669023</v>
      </c>
      <c r="M59" s="128"/>
      <c r="N59" s="127">
        <v>45825</v>
      </c>
    </row>
    <row r="60" spans="1:15" s="127" customFormat="1" ht="13.35" customHeight="1">
      <c r="A60" s="130">
        <v>63</v>
      </c>
      <c r="B60" s="131" t="s">
        <v>218</v>
      </c>
      <c r="C60" s="132">
        <v>10045</v>
      </c>
      <c r="D60" s="132">
        <v>3486</v>
      </c>
      <c r="E60" s="133">
        <f t="shared" si="2"/>
        <v>13531</v>
      </c>
      <c r="F60" s="132">
        <v>81131</v>
      </c>
      <c r="G60" s="132">
        <v>27058</v>
      </c>
      <c r="H60" s="133">
        <f t="shared" si="3"/>
        <v>108189</v>
      </c>
      <c r="I60" s="150">
        <f t="shared" si="6"/>
        <v>0.89610399071246594</v>
      </c>
      <c r="J60" s="150">
        <f t="shared" si="7"/>
        <v>26.089890673505195</v>
      </c>
      <c r="K60" s="150">
        <f t="shared" si="4"/>
        <v>0.7536461338515491</v>
      </c>
      <c r="L60" s="150">
        <f t="shared" si="5"/>
        <v>7.9956396423028604</v>
      </c>
      <c r="M60" s="128"/>
      <c r="N60" s="127">
        <v>51863</v>
      </c>
    </row>
    <row r="61" spans="1:15" s="127" customFormat="1" ht="13.35" customHeight="1">
      <c r="A61" s="130">
        <v>64</v>
      </c>
      <c r="B61" s="131" t="s">
        <v>219</v>
      </c>
      <c r="C61" s="132">
        <v>3928</v>
      </c>
      <c r="D61" s="132">
        <v>3351</v>
      </c>
      <c r="E61" s="133">
        <f t="shared" si="2"/>
        <v>7279</v>
      </c>
      <c r="F61" s="132">
        <v>32326</v>
      </c>
      <c r="G61" s="132">
        <v>35777</v>
      </c>
      <c r="H61" s="133">
        <f t="shared" si="3"/>
        <v>68103</v>
      </c>
      <c r="I61" s="150">
        <f t="shared" si="6"/>
        <v>0.48205904577607267</v>
      </c>
      <c r="J61" s="150">
        <f t="shared" si="7"/>
        <v>8.1478911077281282</v>
      </c>
      <c r="K61" s="150">
        <f t="shared" si="4"/>
        <v>0.47440647989806767</v>
      </c>
      <c r="L61" s="150">
        <f t="shared" si="5"/>
        <v>9.3560928698997117</v>
      </c>
      <c r="M61" s="128"/>
      <c r="N61" s="127">
        <v>89336</v>
      </c>
    </row>
    <row r="62" spans="1:15" s="127" customFormat="1" ht="13.35" customHeight="1">
      <c r="A62" s="130">
        <v>65</v>
      </c>
      <c r="B62" s="131" t="s">
        <v>220</v>
      </c>
      <c r="C62" s="132">
        <v>952</v>
      </c>
      <c r="D62" s="132">
        <v>527</v>
      </c>
      <c r="E62" s="133">
        <f t="shared" si="2"/>
        <v>1479</v>
      </c>
      <c r="F62" s="132">
        <v>8738</v>
      </c>
      <c r="G62" s="132">
        <v>7358</v>
      </c>
      <c r="H62" s="133">
        <f t="shared" si="3"/>
        <v>16096</v>
      </c>
      <c r="I62" s="150">
        <f t="shared" si="6"/>
        <v>9.7948252329002811E-2</v>
      </c>
      <c r="J62" s="150">
        <f t="shared" si="7"/>
        <v>6.093692060483705</v>
      </c>
      <c r="K62" s="150">
        <f t="shared" si="4"/>
        <v>0.11212496806953141</v>
      </c>
      <c r="L62" s="150">
        <f t="shared" si="5"/>
        <v>10.883029073698445</v>
      </c>
      <c r="M62" s="128"/>
      <c r="N62" s="127">
        <v>24271</v>
      </c>
    </row>
    <row r="63" spans="1:15" s="127" customFormat="1" ht="13.35" customHeight="1">
      <c r="A63" s="130">
        <v>66</v>
      </c>
      <c r="B63" s="131" t="s">
        <v>221</v>
      </c>
      <c r="C63" s="132">
        <v>1039</v>
      </c>
      <c r="D63" s="132">
        <v>657</v>
      </c>
      <c r="E63" s="133">
        <f t="shared" si="2"/>
        <v>1696</v>
      </c>
      <c r="F63" s="132">
        <v>9742</v>
      </c>
      <c r="G63" s="132">
        <v>9279</v>
      </c>
      <c r="H63" s="133">
        <f t="shared" si="3"/>
        <v>19021</v>
      </c>
      <c r="I63" s="150">
        <f t="shared" si="6"/>
        <v>0.11231929408383283</v>
      </c>
      <c r="J63" s="150">
        <f t="shared" si="7"/>
        <v>4.340926542103916</v>
      </c>
      <c r="K63" s="150">
        <f t="shared" si="4"/>
        <v>0.13250056024170956</v>
      </c>
      <c r="L63" s="150">
        <f t="shared" si="5"/>
        <v>11.215212264150944</v>
      </c>
      <c r="M63" s="128"/>
      <c r="N63" s="127">
        <v>39070</v>
      </c>
    </row>
    <row r="64" spans="1:15" s="127" customFormat="1" ht="13.35" customHeight="1">
      <c r="A64" s="130">
        <v>68</v>
      </c>
      <c r="B64" s="131" t="s">
        <v>222</v>
      </c>
      <c r="C64" s="132">
        <v>361</v>
      </c>
      <c r="D64" s="132">
        <v>340</v>
      </c>
      <c r="E64" s="133">
        <f t="shared" si="2"/>
        <v>701</v>
      </c>
      <c r="F64" s="132">
        <v>4404</v>
      </c>
      <c r="G64" s="132">
        <v>5983</v>
      </c>
      <c r="H64" s="133">
        <f t="shared" si="3"/>
        <v>10387</v>
      </c>
      <c r="I64" s="150">
        <f t="shared" si="6"/>
        <v>4.6424425207999304E-2</v>
      </c>
      <c r="J64" s="150">
        <f t="shared" si="7"/>
        <v>3.0571303968600088</v>
      </c>
      <c r="K64" s="150">
        <f t="shared" si="4"/>
        <v>7.2355991758090391E-2</v>
      </c>
      <c r="L64" s="150">
        <f t="shared" si="5"/>
        <v>14.817403708987161</v>
      </c>
      <c r="M64" s="128"/>
      <c r="N64" s="127">
        <v>22930</v>
      </c>
    </row>
    <row r="65" spans="1:14" s="127" customFormat="1" ht="13.35" customHeight="1">
      <c r="A65" s="130">
        <v>69</v>
      </c>
      <c r="B65" s="131" t="s">
        <v>223</v>
      </c>
      <c r="C65" s="132">
        <v>2966</v>
      </c>
      <c r="D65" s="132">
        <v>2144</v>
      </c>
      <c r="E65" s="133">
        <f t="shared" si="2"/>
        <v>5110</v>
      </c>
      <c r="F65" s="132">
        <v>34665</v>
      </c>
      <c r="G65" s="132">
        <v>33649</v>
      </c>
      <c r="H65" s="133">
        <f t="shared" si="3"/>
        <v>68314</v>
      </c>
      <c r="I65" s="150">
        <f t="shared" si="6"/>
        <v>0.33841485422664258</v>
      </c>
      <c r="J65" s="150">
        <f t="shared" si="7"/>
        <v>4.2119666010006513</v>
      </c>
      <c r="K65" s="150">
        <f t="shared" si="4"/>
        <v>0.47587630894023164</v>
      </c>
      <c r="L65" s="150">
        <f t="shared" si="5"/>
        <v>13.368688845401174</v>
      </c>
      <c r="M65" s="128"/>
      <c r="N65" s="127">
        <v>121321</v>
      </c>
    </row>
    <row r="66" spans="1:14" s="127" customFormat="1" ht="13.35" customHeight="1">
      <c r="A66" s="130">
        <v>70</v>
      </c>
      <c r="B66" s="131" t="s">
        <v>224</v>
      </c>
      <c r="C66" s="132">
        <v>12089</v>
      </c>
      <c r="D66" s="132">
        <v>14180</v>
      </c>
      <c r="E66" s="133">
        <f t="shared" si="2"/>
        <v>26269</v>
      </c>
      <c r="F66" s="132">
        <v>102276</v>
      </c>
      <c r="G66" s="132">
        <v>152291</v>
      </c>
      <c r="H66" s="133">
        <f t="shared" si="3"/>
        <v>254567</v>
      </c>
      <c r="I66" s="150">
        <f t="shared" si="6"/>
        <v>1.7396907643208757</v>
      </c>
      <c r="J66" s="150">
        <f t="shared" si="7"/>
        <v>10.409418365972151</v>
      </c>
      <c r="K66" s="150">
        <f t="shared" si="4"/>
        <v>1.7733173923059393</v>
      </c>
      <c r="L66" s="150">
        <f t="shared" si="5"/>
        <v>9.6907762000837483</v>
      </c>
      <c r="M66" s="128"/>
      <c r="N66" s="127">
        <v>252358</v>
      </c>
    </row>
    <row r="67" spans="1:14" s="127" customFormat="1" ht="13.35" customHeight="1">
      <c r="A67" s="130">
        <v>71</v>
      </c>
      <c r="B67" s="131" t="s">
        <v>225</v>
      </c>
      <c r="C67" s="132">
        <v>2973</v>
      </c>
      <c r="D67" s="132">
        <v>4510</v>
      </c>
      <c r="E67" s="133">
        <f t="shared" si="2"/>
        <v>7483</v>
      </c>
      <c r="F67" s="132">
        <v>29172</v>
      </c>
      <c r="G67" s="132">
        <v>51313</v>
      </c>
      <c r="H67" s="133">
        <f t="shared" si="3"/>
        <v>80485</v>
      </c>
      <c r="I67" s="150">
        <f t="shared" si="6"/>
        <v>0.49556914954559028</v>
      </c>
      <c r="J67" s="150">
        <f t="shared" si="7"/>
        <v>6.5255116723204249</v>
      </c>
      <c r="K67" s="150">
        <f t="shared" si="4"/>
        <v>0.56065967041974629</v>
      </c>
      <c r="L67" s="150">
        <f t="shared" si="5"/>
        <v>10.755712949351864</v>
      </c>
      <c r="M67" s="128"/>
      <c r="N67" s="127">
        <v>114673</v>
      </c>
    </row>
    <row r="68" spans="1:14" s="127" customFormat="1" ht="13.35" customHeight="1">
      <c r="A68" s="130">
        <v>72</v>
      </c>
      <c r="B68" s="131" t="s">
        <v>226</v>
      </c>
      <c r="C68" s="132">
        <v>208</v>
      </c>
      <c r="D68" s="132">
        <v>370</v>
      </c>
      <c r="E68" s="133">
        <f t="shared" si="2"/>
        <v>578</v>
      </c>
      <c r="F68" s="132">
        <v>2448</v>
      </c>
      <c r="G68" s="132">
        <v>4304</v>
      </c>
      <c r="H68" s="133">
        <f t="shared" si="3"/>
        <v>6752</v>
      </c>
      <c r="I68" s="150">
        <f t="shared" si="6"/>
        <v>3.8278627346966618E-2</v>
      </c>
      <c r="J68" s="150">
        <f t="shared" si="7"/>
        <v>6.4030131826741998</v>
      </c>
      <c r="K68" s="150">
        <f t="shared" si="4"/>
        <v>4.7034529349246776E-2</v>
      </c>
      <c r="L68" s="150">
        <f t="shared" si="5"/>
        <v>11.681660899653979</v>
      </c>
      <c r="M68" s="128"/>
      <c r="N68" s="127">
        <v>9027</v>
      </c>
    </row>
    <row r="69" spans="1:14" s="127" customFormat="1" ht="13.35" customHeight="1">
      <c r="A69" s="130">
        <v>73</v>
      </c>
      <c r="B69" s="131" t="s">
        <v>227</v>
      </c>
      <c r="C69" s="132">
        <v>2014</v>
      </c>
      <c r="D69" s="132">
        <v>1618</v>
      </c>
      <c r="E69" s="133">
        <f t="shared" si="2"/>
        <v>3632</v>
      </c>
      <c r="F69" s="132">
        <v>17997</v>
      </c>
      <c r="G69" s="132">
        <v>18348</v>
      </c>
      <c r="H69" s="133">
        <f t="shared" si="3"/>
        <v>36345</v>
      </c>
      <c r="I69" s="150">
        <f t="shared" ref="I69:I93" si="8">+E69/$E$93*100</f>
        <v>0.24053282789650998</v>
      </c>
      <c r="J69" s="150">
        <f t="shared" ref="J69:J93" si="9">+E69/N69*100</f>
        <v>7.2768071806379231</v>
      </c>
      <c r="K69" s="150">
        <f t="shared" si="4"/>
        <v>0.25317979401634683</v>
      </c>
      <c r="L69" s="150">
        <f t="shared" si="5"/>
        <v>10.006883259911895</v>
      </c>
      <c r="M69" s="128"/>
      <c r="N69" s="127">
        <v>49912</v>
      </c>
    </row>
    <row r="70" spans="1:14" s="127" customFormat="1" ht="13.35" customHeight="1">
      <c r="A70" s="130">
        <v>74</v>
      </c>
      <c r="B70" s="131" t="s">
        <v>228</v>
      </c>
      <c r="C70" s="132">
        <v>342</v>
      </c>
      <c r="D70" s="132">
        <v>481</v>
      </c>
      <c r="E70" s="133">
        <f t="shared" ref="E70:E92" si="10">C70+D70</f>
        <v>823</v>
      </c>
      <c r="F70" s="132">
        <v>3457</v>
      </c>
      <c r="G70" s="132">
        <v>7476</v>
      </c>
      <c r="H70" s="133">
        <f t="shared" ref="H70:H92" si="11">F70+G70</f>
        <v>10933</v>
      </c>
      <c r="I70" s="150">
        <f t="shared" si="8"/>
        <v>5.4503997070161812E-2</v>
      </c>
      <c r="J70" s="150">
        <f t="shared" si="9"/>
        <v>5.0241133019962154</v>
      </c>
      <c r="K70" s="150">
        <f t="shared" ref="K70:K93" si="12">+H70/$H$93*100</f>
        <v>7.6159435630230296E-2</v>
      </c>
      <c r="L70" s="150">
        <f t="shared" ref="L70:L93" si="13">+H70/E70</f>
        <v>13.284325637910085</v>
      </c>
      <c r="M70" s="128"/>
      <c r="N70" s="127">
        <v>16381</v>
      </c>
    </row>
    <row r="71" spans="1:14" s="127" customFormat="1" ht="13.35" customHeight="1">
      <c r="A71" s="130">
        <v>75</v>
      </c>
      <c r="B71" s="131" t="s">
        <v>229</v>
      </c>
      <c r="C71" s="132">
        <v>981</v>
      </c>
      <c r="D71" s="132">
        <v>578</v>
      </c>
      <c r="E71" s="133">
        <f t="shared" si="10"/>
        <v>1559</v>
      </c>
      <c r="F71" s="132">
        <v>8098</v>
      </c>
      <c r="G71" s="132">
        <v>6812</v>
      </c>
      <c r="H71" s="133">
        <f t="shared" si="11"/>
        <v>14910</v>
      </c>
      <c r="I71" s="150">
        <f t="shared" si="8"/>
        <v>0.10324633223861757</v>
      </c>
      <c r="J71" s="150">
        <f t="shared" si="9"/>
        <v>17.742119039490156</v>
      </c>
      <c r="K71" s="150">
        <f t="shared" si="12"/>
        <v>0.10386327496997474</v>
      </c>
      <c r="L71" s="150">
        <f t="shared" si="13"/>
        <v>9.5638229634381009</v>
      </c>
      <c r="M71" s="128"/>
      <c r="N71" s="127">
        <v>8787</v>
      </c>
    </row>
    <row r="72" spans="1:14" s="127" customFormat="1" ht="13.35" customHeight="1">
      <c r="A72" s="130">
        <v>77</v>
      </c>
      <c r="B72" s="131" t="s">
        <v>230</v>
      </c>
      <c r="C72" s="132">
        <v>601</v>
      </c>
      <c r="D72" s="132">
        <v>2290</v>
      </c>
      <c r="E72" s="133">
        <f t="shared" si="10"/>
        <v>2891</v>
      </c>
      <c r="F72" s="132">
        <v>6068</v>
      </c>
      <c r="G72" s="132">
        <v>28760</v>
      </c>
      <c r="H72" s="133">
        <f t="shared" si="11"/>
        <v>34828</v>
      </c>
      <c r="I72" s="150">
        <f t="shared" si="8"/>
        <v>0.19145936273370329</v>
      </c>
      <c r="J72" s="150">
        <f t="shared" si="9"/>
        <v>9.3833171048360917</v>
      </c>
      <c r="K72" s="150">
        <f t="shared" si="12"/>
        <v>0.24261235014448557</v>
      </c>
      <c r="L72" s="150">
        <f t="shared" si="13"/>
        <v>12.047042545831893</v>
      </c>
      <c r="M72" s="128"/>
      <c r="N72" s="127">
        <v>30810</v>
      </c>
    </row>
    <row r="73" spans="1:14" s="127" customFormat="1" ht="13.35" customHeight="1">
      <c r="A73" s="130">
        <v>78</v>
      </c>
      <c r="B73" s="131" t="s">
        <v>231</v>
      </c>
      <c r="C73" s="132">
        <v>766</v>
      </c>
      <c r="D73" s="132">
        <v>800</v>
      </c>
      <c r="E73" s="133">
        <f t="shared" si="10"/>
        <v>1566</v>
      </c>
      <c r="F73" s="132">
        <v>4987</v>
      </c>
      <c r="G73" s="132">
        <v>6970</v>
      </c>
      <c r="H73" s="133">
        <f t="shared" si="11"/>
        <v>11957</v>
      </c>
      <c r="I73" s="150">
        <f t="shared" si="8"/>
        <v>0.10370991423070887</v>
      </c>
      <c r="J73" s="150">
        <f t="shared" si="9"/>
        <v>10.116279069767442</v>
      </c>
      <c r="K73" s="150">
        <f t="shared" si="12"/>
        <v>8.3292634394097106E-2</v>
      </c>
      <c r="L73" s="150">
        <f t="shared" si="13"/>
        <v>7.6353767560664112</v>
      </c>
      <c r="M73" s="128"/>
      <c r="N73" s="127">
        <v>15480</v>
      </c>
    </row>
    <row r="74" spans="1:14" s="127" customFormat="1" ht="12.95" customHeight="1">
      <c r="A74" s="130">
        <v>79</v>
      </c>
      <c r="B74" s="131" t="s">
        <v>232</v>
      </c>
      <c r="C74" s="132">
        <v>1459</v>
      </c>
      <c r="D74" s="132">
        <v>1590</v>
      </c>
      <c r="E74" s="133">
        <f t="shared" si="10"/>
        <v>3049</v>
      </c>
      <c r="F74" s="132">
        <v>13413</v>
      </c>
      <c r="G74" s="132">
        <v>20431</v>
      </c>
      <c r="H74" s="133">
        <f t="shared" si="11"/>
        <v>33844</v>
      </c>
      <c r="I74" s="150">
        <f t="shared" si="8"/>
        <v>0.2019230705551924</v>
      </c>
      <c r="J74" s="150">
        <f t="shared" si="9"/>
        <v>6.8652616409979288</v>
      </c>
      <c r="K74" s="150">
        <f t="shared" si="12"/>
        <v>0.23575779195733232</v>
      </c>
      <c r="L74" s="150">
        <f t="shared" si="13"/>
        <v>11.100032797638571</v>
      </c>
      <c r="M74" s="128"/>
      <c r="N74" s="127">
        <v>44412</v>
      </c>
    </row>
    <row r="75" spans="1:14" s="127" customFormat="1" ht="12.95" customHeight="1">
      <c r="A75" s="130">
        <v>80</v>
      </c>
      <c r="B75" s="131" t="s">
        <v>233</v>
      </c>
      <c r="C75" s="132">
        <v>5396</v>
      </c>
      <c r="D75" s="132">
        <v>25173</v>
      </c>
      <c r="E75" s="133">
        <f t="shared" si="10"/>
        <v>30569</v>
      </c>
      <c r="F75" s="132">
        <v>39006</v>
      </c>
      <c r="G75" s="132">
        <v>231829</v>
      </c>
      <c r="H75" s="133">
        <f t="shared" si="11"/>
        <v>270835</v>
      </c>
      <c r="I75" s="150">
        <f t="shared" si="8"/>
        <v>2.0244625594626688</v>
      </c>
      <c r="J75" s="150">
        <f t="shared" si="9"/>
        <v>13.594439305535792</v>
      </c>
      <c r="K75" s="150">
        <f t="shared" si="12"/>
        <v>1.8866405148553391</v>
      </c>
      <c r="L75" s="150">
        <f t="shared" si="13"/>
        <v>8.859792600346756</v>
      </c>
      <c r="M75" s="128"/>
      <c r="N75" s="127">
        <v>224864</v>
      </c>
    </row>
    <row r="76" spans="1:14" s="127" customFormat="1" ht="12.95" customHeight="1">
      <c r="A76" s="130">
        <v>81</v>
      </c>
      <c r="B76" s="131" t="s">
        <v>234</v>
      </c>
      <c r="C76" s="132">
        <v>12041</v>
      </c>
      <c r="D76" s="132">
        <v>23857</v>
      </c>
      <c r="E76" s="133">
        <f t="shared" si="10"/>
        <v>35898</v>
      </c>
      <c r="F76" s="132">
        <v>114334</v>
      </c>
      <c r="G76" s="132">
        <v>249334</v>
      </c>
      <c r="H76" s="133">
        <f t="shared" si="11"/>
        <v>363668</v>
      </c>
      <c r="I76" s="150">
        <f t="shared" si="8"/>
        <v>2.3773809074418817</v>
      </c>
      <c r="J76" s="150">
        <f t="shared" si="9"/>
        <v>12.420249941182169</v>
      </c>
      <c r="K76" s="150">
        <f t="shared" si="12"/>
        <v>2.5333165313065575</v>
      </c>
      <c r="L76" s="150">
        <f t="shared" si="13"/>
        <v>10.130592233550615</v>
      </c>
      <c r="M76" s="128"/>
      <c r="N76" s="127">
        <v>289028</v>
      </c>
    </row>
    <row r="77" spans="1:14" s="127" customFormat="1" ht="12.95" customHeight="1">
      <c r="A77" s="130">
        <v>82</v>
      </c>
      <c r="B77" s="131" t="s">
        <v>235</v>
      </c>
      <c r="C77" s="132">
        <v>15901</v>
      </c>
      <c r="D77" s="132">
        <v>16676</v>
      </c>
      <c r="E77" s="133">
        <f t="shared" si="10"/>
        <v>32577</v>
      </c>
      <c r="F77" s="132">
        <v>122282</v>
      </c>
      <c r="G77" s="132">
        <v>158654</v>
      </c>
      <c r="H77" s="133">
        <f t="shared" si="11"/>
        <v>280936</v>
      </c>
      <c r="I77" s="150">
        <f t="shared" si="8"/>
        <v>2.157444365193999</v>
      </c>
      <c r="J77" s="150">
        <f t="shared" si="9"/>
        <v>11.151236744278389</v>
      </c>
      <c r="K77" s="150">
        <f t="shared" si="12"/>
        <v>1.9570042264899279</v>
      </c>
      <c r="L77" s="150">
        <f t="shared" si="13"/>
        <v>8.6237529545384781</v>
      </c>
      <c r="M77" s="128"/>
      <c r="N77" s="127">
        <v>292138</v>
      </c>
    </row>
    <row r="78" spans="1:14" s="127" customFormat="1" ht="12.95" customHeight="1">
      <c r="A78" s="130">
        <v>84</v>
      </c>
      <c r="B78" s="131" t="s">
        <v>236</v>
      </c>
      <c r="C78" s="132">
        <v>128</v>
      </c>
      <c r="D78" s="132">
        <v>1191</v>
      </c>
      <c r="E78" s="133">
        <f t="shared" si="10"/>
        <v>1319</v>
      </c>
      <c r="F78" s="132">
        <v>1297</v>
      </c>
      <c r="G78" s="132">
        <v>11593</v>
      </c>
      <c r="H78" s="133">
        <f t="shared" si="11"/>
        <v>12890</v>
      </c>
      <c r="I78" s="150">
        <f t="shared" si="8"/>
        <v>8.7352092509773299E-2</v>
      </c>
      <c r="J78" s="150">
        <f t="shared" si="9"/>
        <v>13.365082581821866</v>
      </c>
      <c r="K78" s="150">
        <f t="shared" si="12"/>
        <v>8.979192584594059E-2</v>
      </c>
      <c r="L78" s="150">
        <f t="shared" si="13"/>
        <v>9.7725549658832449</v>
      </c>
      <c r="M78" s="128"/>
      <c r="N78" s="127">
        <v>9869</v>
      </c>
    </row>
    <row r="79" spans="1:14" s="127" customFormat="1" ht="12" customHeight="1">
      <c r="A79" s="130">
        <v>85</v>
      </c>
      <c r="B79" s="131" t="s">
        <v>237</v>
      </c>
      <c r="C79" s="132">
        <v>10496</v>
      </c>
      <c r="D79" s="132">
        <v>7569</v>
      </c>
      <c r="E79" s="133">
        <f t="shared" si="10"/>
        <v>18065</v>
      </c>
      <c r="F79" s="132">
        <v>94895</v>
      </c>
      <c r="G79" s="132">
        <v>82167</v>
      </c>
      <c r="H79" s="133">
        <f t="shared" si="11"/>
        <v>177062</v>
      </c>
      <c r="I79" s="150">
        <f t="shared" si="8"/>
        <v>1.1963726695898822</v>
      </c>
      <c r="J79" s="150">
        <f t="shared" si="9"/>
        <v>3.6745038453636978</v>
      </c>
      <c r="K79" s="150">
        <f t="shared" si="12"/>
        <v>1.2334164448513525</v>
      </c>
      <c r="L79" s="150">
        <f t="shared" si="13"/>
        <v>9.8013838915029066</v>
      </c>
      <c r="M79" s="128"/>
      <c r="N79" s="127">
        <v>491631</v>
      </c>
    </row>
    <row r="80" spans="1:14" s="127" customFormat="1" ht="12" customHeight="1">
      <c r="A80" s="130">
        <v>86</v>
      </c>
      <c r="B80" s="131" t="s">
        <v>238</v>
      </c>
      <c r="C80" s="132">
        <v>23865</v>
      </c>
      <c r="D80" s="132">
        <v>8702</v>
      </c>
      <c r="E80" s="133">
        <f t="shared" si="10"/>
        <v>32567</v>
      </c>
      <c r="F80" s="132">
        <v>202490</v>
      </c>
      <c r="G80" s="132">
        <v>89432</v>
      </c>
      <c r="H80" s="133">
        <f t="shared" si="11"/>
        <v>291922</v>
      </c>
      <c r="I80" s="150">
        <f t="shared" si="8"/>
        <v>2.1567821052052976</v>
      </c>
      <c r="J80" s="150">
        <f t="shared" si="9"/>
        <v>13.210692844393964</v>
      </c>
      <c r="K80" s="150">
        <f t="shared" si="12"/>
        <v>2.0335328608843035</v>
      </c>
      <c r="L80" s="150">
        <f t="shared" si="13"/>
        <v>8.9637362974790431</v>
      </c>
      <c r="M80" s="128"/>
      <c r="N80" s="127">
        <v>246520</v>
      </c>
    </row>
    <row r="81" spans="1:14" s="127" customFormat="1" ht="12" customHeight="1">
      <c r="A81" s="130">
        <v>87</v>
      </c>
      <c r="B81" s="131" t="s">
        <v>239</v>
      </c>
      <c r="C81" s="132">
        <v>2049</v>
      </c>
      <c r="D81" s="132">
        <v>722</v>
      </c>
      <c r="E81" s="133">
        <f t="shared" si="10"/>
        <v>2771</v>
      </c>
      <c r="F81" s="132">
        <v>14926</v>
      </c>
      <c r="G81" s="132">
        <v>7224</v>
      </c>
      <c r="H81" s="133">
        <f t="shared" si="11"/>
        <v>22150</v>
      </c>
      <c r="I81" s="150">
        <f t="shared" si="8"/>
        <v>0.18351224286928114</v>
      </c>
      <c r="J81" s="150">
        <f t="shared" si="9"/>
        <v>17.083847102342787</v>
      </c>
      <c r="K81" s="150">
        <f t="shared" si="12"/>
        <v>0.1542972193551268</v>
      </c>
      <c r="L81" s="150">
        <f t="shared" si="13"/>
        <v>7.9935041501263084</v>
      </c>
      <c r="M81" s="128"/>
      <c r="N81" s="127">
        <v>16220</v>
      </c>
    </row>
    <row r="82" spans="1:14" s="127" customFormat="1" ht="12" customHeight="1">
      <c r="A82" s="130">
        <v>88</v>
      </c>
      <c r="B82" s="131" t="s">
        <v>240</v>
      </c>
      <c r="C82" s="132">
        <v>2376</v>
      </c>
      <c r="D82" s="132">
        <v>687</v>
      </c>
      <c r="E82" s="133">
        <f t="shared" si="10"/>
        <v>3063</v>
      </c>
      <c r="F82" s="132">
        <v>21520</v>
      </c>
      <c r="G82" s="132">
        <v>7102</v>
      </c>
      <c r="H82" s="133">
        <f t="shared" si="11"/>
        <v>28622</v>
      </c>
      <c r="I82" s="150">
        <f t="shared" si="8"/>
        <v>0.20285023453937498</v>
      </c>
      <c r="J82" s="150">
        <f t="shared" si="9"/>
        <v>10.119598255583455</v>
      </c>
      <c r="K82" s="150">
        <f t="shared" si="12"/>
        <v>0.19938126466737871</v>
      </c>
      <c r="L82" s="150">
        <f t="shared" si="13"/>
        <v>9.3444335618674508</v>
      </c>
      <c r="M82" s="128"/>
      <c r="N82" s="127">
        <v>30268</v>
      </c>
    </row>
    <row r="83" spans="1:14" s="127" customFormat="1" ht="12" customHeight="1">
      <c r="A83" s="130">
        <v>90</v>
      </c>
      <c r="B83" s="131" t="s">
        <v>241</v>
      </c>
      <c r="C83" s="132">
        <v>426</v>
      </c>
      <c r="D83" s="132">
        <v>332</v>
      </c>
      <c r="E83" s="133">
        <f t="shared" si="10"/>
        <v>758</v>
      </c>
      <c r="F83" s="132">
        <v>4328</v>
      </c>
      <c r="G83" s="132">
        <v>3941</v>
      </c>
      <c r="H83" s="133">
        <f t="shared" si="11"/>
        <v>8269</v>
      </c>
      <c r="I83" s="150">
        <f t="shared" si="8"/>
        <v>5.0199307143599825E-2</v>
      </c>
      <c r="J83" s="150">
        <f t="shared" si="9"/>
        <v>6.8319062640829209</v>
      </c>
      <c r="K83" s="150">
        <f t="shared" si="12"/>
        <v>5.7601973221108049E-2</v>
      </c>
      <c r="L83" s="150">
        <f t="shared" si="13"/>
        <v>10.908970976253299</v>
      </c>
      <c r="M83" s="128"/>
      <c r="N83" s="127">
        <v>11095</v>
      </c>
    </row>
    <row r="84" spans="1:14" s="127" customFormat="1" ht="12" customHeight="1">
      <c r="A84" s="130">
        <v>91</v>
      </c>
      <c r="B84" s="131" t="s">
        <v>242</v>
      </c>
      <c r="C84" s="132">
        <v>39</v>
      </c>
      <c r="D84" s="132">
        <v>93</v>
      </c>
      <c r="E84" s="133">
        <f t="shared" si="10"/>
        <v>132</v>
      </c>
      <c r="F84" s="132">
        <v>341</v>
      </c>
      <c r="G84" s="132">
        <v>1036</v>
      </c>
      <c r="H84" s="133">
        <f t="shared" si="11"/>
        <v>1377</v>
      </c>
      <c r="I84" s="150">
        <f t="shared" si="8"/>
        <v>8.741831850864348E-3</v>
      </c>
      <c r="J84" s="150">
        <f t="shared" si="9"/>
        <v>6.0164083865086599</v>
      </c>
      <c r="K84" s="150">
        <f t="shared" si="12"/>
        <v>9.5922018533638638E-3</v>
      </c>
      <c r="L84" s="150">
        <f t="shared" si="13"/>
        <v>10.431818181818182</v>
      </c>
      <c r="M84" s="128"/>
      <c r="N84" s="127">
        <v>2194</v>
      </c>
    </row>
    <row r="85" spans="1:14" s="127" customFormat="1" ht="12" customHeight="1">
      <c r="A85" s="130">
        <v>92</v>
      </c>
      <c r="B85" s="131" t="s">
        <v>243</v>
      </c>
      <c r="C85" s="132">
        <v>547</v>
      </c>
      <c r="D85" s="132">
        <v>1437</v>
      </c>
      <c r="E85" s="133">
        <f t="shared" si="10"/>
        <v>1984</v>
      </c>
      <c r="F85" s="132">
        <v>6062</v>
      </c>
      <c r="G85" s="132">
        <v>18638</v>
      </c>
      <c r="H85" s="133">
        <f t="shared" si="11"/>
        <v>24700</v>
      </c>
      <c r="I85" s="150">
        <f t="shared" si="8"/>
        <v>0.13139238175844595</v>
      </c>
      <c r="J85" s="150">
        <f t="shared" si="9"/>
        <v>14.643147095726622</v>
      </c>
      <c r="K85" s="150">
        <f t="shared" si="12"/>
        <v>0.17206055612061544</v>
      </c>
      <c r="L85" s="150">
        <f t="shared" si="13"/>
        <v>12.449596774193548</v>
      </c>
      <c r="M85" s="128"/>
      <c r="N85" s="127">
        <v>13549</v>
      </c>
    </row>
    <row r="86" spans="1:14" s="127" customFormat="1" ht="12" customHeight="1">
      <c r="A86" s="130">
        <v>93</v>
      </c>
      <c r="B86" s="131" t="s">
        <v>244</v>
      </c>
      <c r="C86" s="132">
        <v>1278</v>
      </c>
      <c r="D86" s="132">
        <v>1918</v>
      </c>
      <c r="E86" s="133">
        <f t="shared" si="10"/>
        <v>3196</v>
      </c>
      <c r="F86" s="132">
        <v>11913</v>
      </c>
      <c r="G86" s="132">
        <v>28889</v>
      </c>
      <c r="H86" s="133">
        <f t="shared" si="11"/>
        <v>40802</v>
      </c>
      <c r="I86" s="150">
        <f t="shared" si="8"/>
        <v>0.21165829238910952</v>
      </c>
      <c r="J86" s="150">
        <f t="shared" si="9"/>
        <v>6.5869744435284412</v>
      </c>
      <c r="K86" s="150">
        <f t="shared" si="12"/>
        <v>0.28422732027665387</v>
      </c>
      <c r="L86" s="150">
        <f t="shared" si="13"/>
        <v>12.766583229036295</v>
      </c>
      <c r="M86" s="128"/>
      <c r="N86" s="127">
        <v>48520</v>
      </c>
    </row>
    <row r="87" spans="1:14" s="127" customFormat="1" ht="12" customHeight="1">
      <c r="A87" s="130">
        <v>94</v>
      </c>
      <c r="B87" s="131" t="s">
        <v>245</v>
      </c>
      <c r="C87" s="132">
        <v>1262</v>
      </c>
      <c r="D87" s="132">
        <v>1299</v>
      </c>
      <c r="E87" s="133">
        <f t="shared" si="10"/>
        <v>2561</v>
      </c>
      <c r="F87" s="132">
        <v>12241</v>
      </c>
      <c r="G87" s="132">
        <v>15923</v>
      </c>
      <c r="H87" s="133">
        <f t="shared" si="11"/>
        <v>28164</v>
      </c>
      <c r="I87" s="150">
        <f t="shared" si="8"/>
        <v>0.16960478310654239</v>
      </c>
      <c r="J87" s="150">
        <f t="shared" si="9"/>
        <v>6.936807605839812</v>
      </c>
      <c r="K87" s="150">
        <f t="shared" si="12"/>
        <v>0.19619083006400861</v>
      </c>
      <c r="L87" s="150">
        <f t="shared" si="13"/>
        <v>10.997266692698165</v>
      </c>
      <c r="M87" s="128"/>
      <c r="N87" s="127">
        <v>36919</v>
      </c>
    </row>
    <row r="88" spans="1:14" s="127" customFormat="1" ht="12" customHeight="1">
      <c r="A88" s="130">
        <v>95</v>
      </c>
      <c r="B88" s="131" t="s">
        <v>246</v>
      </c>
      <c r="C88" s="132">
        <v>2116</v>
      </c>
      <c r="D88" s="132">
        <v>7997</v>
      </c>
      <c r="E88" s="133">
        <f t="shared" si="10"/>
        <v>10113</v>
      </c>
      <c r="F88" s="132">
        <v>19180</v>
      </c>
      <c r="G88" s="132">
        <v>87294</v>
      </c>
      <c r="H88" s="133">
        <f t="shared" si="11"/>
        <v>106474</v>
      </c>
      <c r="I88" s="150">
        <f t="shared" si="8"/>
        <v>0.66974352657417535</v>
      </c>
      <c r="J88" s="150">
        <f t="shared" si="9"/>
        <v>13.841858173307237</v>
      </c>
      <c r="K88" s="150">
        <f t="shared" si="12"/>
        <v>0.74169941912495574</v>
      </c>
      <c r="L88" s="150">
        <f t="shared" si="13"/>
        <v>10.528428755067734</v>
      </c>
      <c r="M88" s="128"/>
      <c r="N88" s="127">
        <v>73061</v>
      </c>
    </row>
    <row r="89" spans="1:14" s="127" customFormat="1" ht="12" customHeight="1">
      <c r="A89" s="130">
        <v>96</v>
      </c>
      <c r="B89" s="131" t="s">
        <v>247</v>
      </c>
      <c r="C89" s="132">
        <v>16666</v>
      </c>
      <c r="D89" s="132">
        <v>23445</v>
      </c>
      <c r="E89" s="133">
        <f t="shared" si="10"/>
        <v>40111</v>
      </c>
      <c r="F89" s="132">
        <v>155226</v>
      </c>
      <c r="G89" s="132">
        <v>254074</v>
      </c>
      <c r="H89" s="133">
        <f t="shared" si="11"/>
        <v>409300</v>
      </c>
      <c r="I89" s="150">
        <f t="shared" si="8"/>
        <v>2.6563910406819691</v>
      </c>
      <c r="J89" s="150">
        <f t="shared" si="9"/>
        <v>12.781978847005663</v>
      </c>
      <c r="K89" s="150">
        <f t="shared" si="12"/>
        <v>2.8511897012213723</v>
      </c>
      <c r="L89" s="150">
        <f t="shared" si="13"/>
        <v>10.204183391089726</v>
      </c>
      <c r="M89" s="128"/>
      <c r="N89" s="127">
        <v>313809</v>
      </c>
    </row>
    <row r="90" spans="1:14" s="127" customFormat="1" ht="12" customHeight="1">
      <c r="A90" s="130">
        <v>97</v>
      </c>
      <c r="B90" s="131" t="s">
        <v>248</v>
      </c>
      <c r="C90" s="132">
        <v>79</v>
      </c>
      <c r="D90" s="132">
        <v>88</v>
      </c>
      <c r="E90" s="133">
        <f t="shared" si="10"/>
        <v>167</v>
      </c>
      <c r="F90" s="132">
        <v>1501</v>
      </c>
      <c r="G90" s="132">
        <v>1534</v>
      </c>
      <c r="H90" s="133">
        <f t="shared" si="11"/>
        <v>3035</v>
      </c>
      <c r="I90" s="150">
        <f t="shared" si="8"/>
        <v>1.1059741811320805E-2</v>
      </c>
      <c r="J90" s="150">
        <f t="shared" si="9"/>
        <v>1.5408747001291752</v>
      </c>
      <c r="K90" s="150">
        <f t="shared" si="12"/>
        <v>2.11418537581404E-2</v>
      </c>
      <c r="L90" s="150">
        <f t="shared" si="13"/>
        <v>18.17365269461078</v>
      </c>
      <c r="M90" s="128"/>
      <c r="N90" s="135">
        <v>10838</v>
      </c>
    </row>
    <row r="91" spans="1:14" s="127" customFormat="1" ht="12" customHeight="1">
      <c r="A91" s="130">
        <v>98</v>
      </c>
      <c r="B91" s="131" t="s">
        <v>249</v>
      </c>
      <c r="C91" s="132">
        <v>85</v>
      </c>
      <c r="D91" s="132">
        <v>156</v>
      </c>
      <c r="E91" s="133">
        <f t="shared" si="10"/>
        <v>241</v>
      </c>
      <c r="F91" s="132">
        <v>753</v>
      </c>
      <c r="G91" s="132">
        <v>1659</v>
      </c>
      <c r="H91" s="133">
        <f t="shared" si="11"/>
        <v>2412</v>
      </c>
      <c r="I91" s="150">
        <f t="shared" si="8"/>
        <v>1.5960465727714455E-2</v>
      </c>
      <c r="J91" s="150">
        <f t="shared" si="9"/>
        <v>10.696848646249444</v>
      </c>
      <c r="K91" s="150">
        <f t="shared" si="12"/>
        <v>1.68020267758269E-2</v>
      </c>
      <c r="L91" s="150">
        <f t="shared" si="13"/>
        <v>10.008298755186722</v>
      </c>
      <c r="M91" s="128"/>
      <c r="N91" s="135">
        <v>2253</v>
      </c>
    </row>
    <row r="92" spans="1:14" s="127" customFormat="1" ht="12" customHeight="1">
      <c r="A92" s="130">
        <v>99</v>
      </c>
      <c r="B92" s="131" t="s">
        <v>250</v>
      </c>
      <c r="C92" s="132">
        <v>117</v>
      </c>
      <c r="D92" s="132">
        <v>180</v>
      </c>
      <c r="E92" s="133">
        <f t="shared" si="10"/>
        <v>297</v>
      </c>
      <c r="F92" s="132">
        <v>1486</v>
      </c>
      <c r="G92" s="132">
        <v>2632</v>
      </c>
      <c r="H92" s="133">
        <f t="shared" si="11"/>
        <v>4118</v>
      </c>
      <c r="I92" s="150">
        <f t="shared" si="8"/>
        <v>1.9669121664444785E-2</v>
      </c>
      <c r="J92" s="150">
        <f t="shared" si="9"/>
        <v>8.4446971851009387</v>
      </c>
      <c r="K92" s="150">
        <f t="shared" si="12"/>
        <v>2.8686047372659691E-2</v>
      </c>
      <c r="L92" s="150">
        <f t="shared" si="13"/>
        <v>13.865319865319865</v>
      </c>
      <c r="M92" s="128"/>
      <c r="N92" s="128">
        <v>3517</v>
      </c>
    </row>
    <row r="93" spans="1:14" s="126" customFormat="1" ht="20.100000000000001" customHeight="1">
      <c r="A93" s="246" t="s">
        <v>253</v>
      </c>
      <c r="B93" s="247"/>
      <c r="C93" s="151">
        <f>SUM(C5:C92)</f>
        <v>416179</v>
      </c>
      <c r="D93" s="151">
        <f>SUM(D5:D92)</f>
        <v>1093802</v>
      </c>
      <c r="E93" s="151">
        <f t="shared" ref="E93:H93" si="14">SUM(E5:E92)</f>
        <v>1509981</v>
      </c>
      <c r="F93" s="151">
        <f t="shared" si="14"/>
        <v>3396777</v>
      </c>
      <c r="G93" s="151">
        <f t="shared" si="14"/>
        <v>10958634</v>
      </c>
      <c r="H93" s="151">
        <f t="shared" si="14"/>
        <v>14355411</v>
      </c>
      <c r="I93" s="151">
        <f t="shared" si="8"/>
        <v>100</v>
      </c>
      <c r="J93" s="277">
        <f t="shared" si="9"/>
        <v>12.646809529951538</v>
      </c>
      <c r="K93" s="151">
        <f t="shared" si="12"/>
        <v>100</v>
      </c>
      <c r="L93" s="151">
        <f t="shared" si="13"/>
        <v>9.5070143266703351</v>
      </c>
      <c r="N93" s="142">
        <f>SUM(N5:N92)</f>
        <v>11939620</v>
      </c>
    </row>
    <row r="94" spans="1:14" s="128" customFormat="1" ht="12" customHeight="1">
      <c r="A94" s="278" t="s">
        <v>64</v>
      </c>
      <c r="B94" s="278"/>
      <c r="C94" s="278"/>
      <c r="D94" s="278"/>
      <c r="E94" s="278"/>
      <c r="F94" s="278"/>
      <c r="G94" s="278"/>
      <c r="H94" s="278"/>
      <c r="I94" s="278"/>
      <c r="J94" s="278"/>
      <c r="K94" s="278"/>
      <c r="L94" s="136"/>
    </row>
    <row r="95" spans="1:14" s="128" customFormat="1" ht="12" customHeight="1">
      <c r="A95" s="279" t="s">
        <v>65</v>
      </c>
      <c r="B95" s="279"/>
      <c r="C95" s="279"/>
      <c r="D95" s="279"/>
      <c r="E95" s="279"/>
      <c r="F95" s="279"/>
      <c r="G95" s="279"/>
      <c r="H95" s="279"/>
      <c r="I95" s="279"/>
      <c r="J95" s="279"/>
      <c r="K95" s="279"/>
      <c r="L95" s="65"/>
    </row>
  </sheetData>
  <mergeCells count="14">
    <mergeCell ref="A95:K95"/>
    <mergeCell ref="A1:L1"/>
    <mergeCell ref="A93:B93"/>
    <mergeCell ref="A94:K94"/>
    <mergeCell ref="I3:I4"/>
    <mergeCell ref="J3:J4"/>
    <mergeCell ref="K3:K4"/>
    <mergeCell ref="L3:L4"/>
    <mergeCell ref="N3:N4"/>
    <mergeCell ref="A2:L2"/>
    <mergeCell ref="C3:E3"/>
    <mergeCell ref="F3:H3"/>
    <mergeCell ref="A3:A4"/>
    <mergeCell ref="B3:B4"/>
  </mergeCells>
  <phoneticPr fontId="0" type="noConversion"/>
  <printOptions horizontalCentered="1" verticalCentered="1" gridLinesSet="0"/>
  <pageMargins left="0" right="0" top="0" bottom="0" header="0" footer="0"/>
  <pageSetup paperSize="9" scale="60" orientation="portrait" r:id="rId1"/>
  <headerFooter alignWithMargins="0"/>
  <ignoredErrors>
    <ignoredError sqref="A5:A12" numberStoredAsText="1"/>
    <ignoredError sqref="C9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showGridLines="0" zoomScaleNormal="100" workbookViewId="0">
      <pane ySplit="5" topLeftCell="A66" activePane="bottomLeft" state="frozen"/>
      <selection pane="bottomLeft" activeCell="G95" sqref="G95"/>
    </sheetView>
  </sheetViews>
  <sheetFormatPr defaultRowHeight="12.75"/>
  <cols>
    <col min="1" max="1" width="6.85546875" style="1" customWidth="1"/>
    <col min="2" max="2" width="16.7109375" style="1" customWidth="1"/>
    <col min="3" max="8" width="14.28515625" style="1" customWidth="1"/>
    <col min="9" max="16384" width="9.140625" style="1"/>
  </cols>
  <sheetData>
    <row r="1" spans="1:8" ht="27.75" customHeight="1">
      <c r="A1" s="204" t="s">
        <v>66</v>
      </c>
      <c r="B1" s="204"/>
      <c r="C1" s="204"/>
      <c r="D1" s="204"/>
      <c r="E1" s="204"/>
      <c r="F1" s="204"/>
      <c r="G1" s="204"/>
      <c r="H1" s="204"/>
    </row>
    <row r="2" spans="1:8" ht="26.25" customHeight="1">
      <c r="A2" s="205" t="s">
        <v>67</v>
      </c>
      <c r="B2" s="205"/>
      <c r="C2" s="205"/>
      <c r="D2" s="205"/>
      <c r="E2" s="205"/>
      <c r="F2" s="205"/>
      <c r="G2" s="205"/>
      <c r="H2" s="205"/>
    </row>
    <row r="3" spans="1:8" s="3" customFormat="1" ht="23.25" customHeight="1">
      <c r="A3" s="215" t="s">
        <v>54</v>
      </c>
      <c r="B3" s="206" t="s">
        <v>306</v>
      </c>
      <c r="C3" s="212" t="s">
        <v>55</v>
      </c>
      <c r="D3" s="228"/>
      <c r="E3" s="226"/>
      <c r="F3" s="228" t="s">
        <v>304</v>
      </c>
      <c r="G3" s="228"/>
      <c r="H3" s="228"/>
    </row>
    <row r="4" spans="1:8" s="3" customFormat="1" ht="12" customHeight="1">
      <c r="A4" s="256"/>
      <c r="B4" s="208"/>
      <c r="C4" s="251" t="s">
        <v>57</v>
      </c>
      <c r="D4" s="251" t="s">
        <v>58</v>
      </c>
      <c r="E4" s="253" t="s">
        <v>257</v>
      </c>
      <c r="F4" s="251" t="s">
        <v>57</v>
      </c>
      <c r="G4" s="251" t="s">
        <v>58</v>
      </c>
      <c r="H4" s="253" t="s">
        <v>257</v>
      </c>
    </row>
    <row r="5" spans="1:8" s="3" customFormat="1" ht="12">
      <c r="A5" s="257"/>
      <c r="B5" s="209"/>
      <c r="C5" s="252"/>
      <c r="D5" s="252"/>
      <c r="E5" s="254"/>
      <c r="F5" s="252"/>
      <c r="G5" s="252"/>
      <c r="H5" s="254"/>
    </row>
    <row r="6" spans="1:8" s="3" customFormat="1" ht="10.5" customHeight="1">
      <c r="A6" s="143" t="s">
        <v>42</v>
      </c>
      <c r="B6" s="4" t="s">
        <v>75</v>
      </c>
      <c r="C6" s="60">
        <v>9742</v>
      </c>
      <c r="D6" s="60">
        <v>32803</v>
      </c>
      <c r="E6" s="61">
        <f>+D6+C6</f>
        <v>42545</v>
      </c>
      <c r="F6" s="60">
        <v>75190</v>
      </c>
      <c r="G6" s="60">
        <v>328731</v>
      </c>
      <c r="H6" s="61">
        <f>+G6+F6</f>
        <v>403921</v>
      </c>
    </row>
    <row r="7" spans="1:8" s="3" customFormat="1" ht="10.5" customHeight="1">
      <c r="A7" s="143" t="s">
        <v>43</v>
      </c>
      <c r="B7" s="4" t="s">
        <v>76</v>
      </c>
      <c r="C7" s="60">
        <v>1370</v>
      </c>
      <c r="D7" s="60">
        <v>3143</v>
      </c>
      <c r="E7" s="61">
        <f t="shared" ref="E7:E70" si="0">+D7+C7</f>
        <v>4513</v>
      </c>
      <c r="F7" s="60">
        <v>8977</v>
      </c>
      <c r="G7" s="60">
        <v>30376</v>
      </c>
      <c r="H7" s="61">
        <f t="shared" ref="H7:H70" si="1">+G7+F7</f>
        <v>39353</v>
      </c>
    </row>
    <row r="8" spans="1:8" s="3" customFormat="1" ht="10.5" customHeight="1">
      <c r="A8" s="143" t="s">
        <v>44</v>
      </c>
      <c r="B8" s="4" t="s">
        <v>77</v>
      </c>
      <c r="C8" s="60">
        <v>1561</v>
      </c>
      <c r="D8" s="60">
        <v>5543</v>
      </c>
      <c r="E8" s="61">
        <f t="shared" si="0"/>
        <v>7104</v>
      </c>
      <c r="F8" s="60">
        <v>11323</v>
      </c>
      <c r="G8" s="60">
        <v>61462</v>
      </c>
      <c r="H8" s="61">
        <f t="shared" si="1"/>
        <v>72785</v>
      </c>
    </row>
    <row r="9" spans="1:8" s="3" customFormat="1" ht="10.5" customHeight="1">
      <c r="A9" s="143" t="s">
        <v>45</v>
      </c>
      <c r="B9" s="4" t="s">
        <v>78</v>
      </c>
      <c r="C9" s="60">
        <v>84</v>
      </c>
      <c r="D9" s="60">
        <v>542</v>
      </c>
      <c r="E9" s="61">
        <f t="shared" si="0"/>
        <v>626</v>
      </c>
      <c r="F9" s="60">
        <v>471</v>
      </c>
      <c r="G9" s="60">
        <v>4441</v>
      </c>
      <c r="H9" s="61">
        <f t="shared" si="1"/>
        <v>4912</v>
      </c>
    </row>
    <row r="10" spans="1:8" s="3" customFormat="1" ht="10.5" customHeight="1">
      <c r="A10" s="143" t="s">
        <v>46</v>
      </c>
      <c r="B10" s="4" t="s">
        <v>79</v>
      </c>
      <c r="C10" s="60">
        <v>879</v>
      </c>
      <c r="D10" s="60">
        <v>3837</v>
      </c>
      <c r="E10" s="61">
        <f t="shared" si="0"/>
        <v>4716</v>
      </c>
      <c r="F10" s="60">
        <v>8673</v>
      </c>
      <c r="G10" s="60">
        <v>35719</v>
      </c>
      <c r="H10" s="61">
        <f t="shared" si="1"/>
        <v>44392</v>
      </c>
    </row>
    <row r="11" spans="1:8" s="3" customFormat="1" ht="10.5" customHeight="1">
      <c r="A11" s="143" t="s">
        <v>47</v>
      </c>
      <c r="B11" s="4" t="s">
        <v>80</v>
      </c>
      <c r="C11" s="60">
        <v>27146</v>
      </c>
      <c r="D11" s="60">
        <v>60981</v>
      </c>
      <c r="E11" s="61">
        <f t="shared" si="0"/>
        <v>88127</v>
      </c>
      <c r="F11" s="60">
        <v>275560</v>
      </c>
      <c r="G11" s="60">
        <v>738852</v>
      </c>
      <c r="H11" s="61">
        <f t="shared" si="1"/>
        <v>1014412</v>
      </c>
    </row>
    <row r="12" spans="1:8" s="3" customFormat="1" ht="10.5" customHeight="1">
      <c r="A12" s="143" t="s">
        <v>48</v>
      </c>
      <c r="B12" s="4" t="s">
        <v>81</v>
      </c>
      <c r="C12" s="60">
        <v>20429</v>
      </c>
      <c r="D12" s="60">
        <v>35286</v>
      </c>
      <c r="E12" s="61">
        <f t="shared" si="0"/>
        <v>55715</v>
      </c>
      <c r="F12" s="60">
        <v>182072</v>
      </c>
      <c r="G12" s="60">
        <v>399077</v>
      </c>
      <c r="H12" s="61">
        <f t="shared" si="1"/>
        <v>581149</v>
      </c>
    </row>
    <row r="13" spans="1:8" s="3" customFormat="1" ht="10.5" customHeight="1">
      <c r="A13" s="143" t="s">
        <v>49</v>
      </c>
      <c r="B13" s="4" t="s">
        <v>82</v>
      </c>
      <c r="C13" s="60">
        <v>369</v>
      </c>
      <c r="D13" s="60">
        <v>2909</v>
      </c>
      <c r="E13" s="61">
        <f t="shared" si="0"/>
        <v>3278</v>
      </c>
      <c r="F13" s="60">
        <v>2724</v>
      </c>
      <c r="G13" s="60">
        <v>22548</v>
      </c>
      <c r="H13" s="61">
        <f t="shared" si="1"/>
        <v>25272</v>
      </c>
    </row>
    <row r="14" spans="1:8" s="3" customFormat="1" ht="10.5" customHeight="1">
      <c r="A14" s="143" t="s">
        <v>50</v>
      </c>
      <c r="B14" s="4" t="s">
        <v>83</v>
      </c>
      <c r="C14" s="60">
        <v>6746</v>
      </c>
      <c r="D14" s="60">
        <v>14321</v>
      </c>
      <c r="E14" s="61">
        <f t="shared" si="0"/>
        <v>21067</v>
      </c>
      <c r="F14" s="60">
        <v>48318</v>
      </c>
      <c r="G14" s="60">
        <v>134026</v>
      </c>
      <c r="H14" s="61">
        <f t="shared" si="1"/>
        <v>182344</v>
      </c>
    </row>
    <row r="15" spans="1:8" s="3" customFormat="1" ht="10.5" customHeight="1">
      <c r="A15" s="144">
        <v>10</v>
      </c>
      <c r="B15" s="4" t="s">
        <v>84</v>
      </c>
      <c r="C15" s="60">
        <v>6889</v>
      </c>
      <c r="D15" s="60">
        <v>16695</v>
      </c>
      <c r="E15" s="61">
        <f t="shared" si="0"/>
        <v>23584</v>
      </c>
      <c r="F15" s="60">
        <v>51284</v>
      </c>
      <c r="G15" s="60">
        <v>162819</v>
      </c>
      <c r="H15" s="61">
        <f t="shared" si="1"/>
        <v>214103</v>
      </c>
    </row>
    <row r="16" spans="1:8" s="3" customFormat="1" ht="10.5" customHeight="1">
      <c r="A16" s="144">
        <v>11</v>
      </c>
      <c r="B16" s="4" t="s">
        <v>85</v>
      </c>
      <c r="C16" s="60">
        <v>2822</v>
      </c>
      <c r="D16" s="60">
        <v>9532</v>
      </c>
      <c r="E16" s="61">
        <f t="shared" si="0"/>
        <v>12354</v>
      </c>
      <c r="F16" s="60">
        <v>16441</v>
      </c>
      <c r="G16" s="60">
        <v>68616</v>
      </c>
      <c r="H16" s="61">
        <f t="shared" si="1"/>
        <v>85057</v>
      </c>
    </row>
    <row r="17" spans="1:8" s="3" customFormat="1" ht="10.5" customHeight="1">
      <c r="A17" s="144">
        <v>12</v>
      </c>
      <c r="B17" s="4" t="s">
        <v>86</v>
      </c>
      <c r="C17" s="60">
        <v>426</v>
      </c>
      <c r="D17" s="60">
        <v>921</v>
      </c>
      <c r="E17" s="61">
        <f t="shared" si="0"/>
        <v>1347</v>
      </c>
      <c r="F17" s="60">
        <v>2733</v>
      </c>
      <c r="G17" s="60">
        <v>8641</v>
      </c>
      <c r="H17" s="61">
        <f t="shared" si="1"/>
        <v>11374</v>
      </c>
    </row>
    <row r="18" spans="1:8" s="3" customFormat="1" ht="10.5" customHeight="1">
      <c r="A18" s="144">
        <v>13</v>
      </c>
      <c r="B18" s="4" t="s">
        <v>87</v>
      </c>
      <c r="C18" s="60">
        <v>118</v>
      </c>
      <c r="D18" s="60">
        <v>388</v>
      </c>
      <c r="E18" s="61">
        <f t="shared" si="0"/>
        <v>506</v>
      </c>
      <c r="F18" s="60">
        <v>658</v>
      </c>
      <c r="G18" s="60">
        <v>3873</v>
      </c>
      <c r="H18" s="61">
        <f t="shared" si="1"/>
        <v>4531</v>
      </c>
    </row>
    <row r="19" spans="1:8" s="3" customFormat="1" ht="10.5" customHeight="1">
      <c r="A19" s="144">
        <v>14</v>
      </c>
      <c r="B19" s="4" t="s">
        <v>88</v>
      </c>
      <c r="C19" s="60">
        <v>3904</v>
      </c>
      <c r="D19" s="60">
        <v>7817</v>
      </c>
      <c r="E19" s="61">
        <f t="shared" si="0"/>
        <v>11721</v>
      </c>
      <c r="F19" s="60">
        <v>31677</v>
      </c>
      <c r="G19" s="60">
        <v>70459</v>
      </c>
      <c r="H19" s="61">
        <f t="shared" si="1"/>
        <v>102136</v>
      </c>
    </row>
    <row r="20" spans="1:8" s="3" customFormat="1" ht="10.5" customHeight="1">
      <c r="A20" s="144">
        <v>15</v>
      </c>
      <c r="B20" s="4" t="s">
        <v>89</v>
      </c>
      <c r="C20" s="60">
        <v>1705</v>
      </c>
      <c r="D20" s="60">
        <v>5239</v>
      </c>
      <c r="E20" s="61">
        <f t="shared" si="0"/>
        <v>6944</v>
      </c>
      <c r="F20" s="60">
        <v>11958</v>
      </c>
      <c r="G20" s="60">
        <v>41606</v>
      </c>
      <c r="H20" s="61">
        <f t="shared" si="1"/>
        <v>53564</v>
      </c>
    </row>
    <row r="21" spans="1:8" s="3" customFormat="1" ht="10.5" customHeight="1">
      <c r="A21" s="144">
        <v>16</v>
      </c>
      <c r="B21" s="4" t="s">
        <v>90</v>
      </c>
      <c r="C21" s="60">
        <v>38384</v>
      </c>
      <c r="D21" s="60">
        <v>80865</v>
      </c>
      <c r="E21" s="61">
        <f t="shared" si="0"/>
        <v>119249</v>
      </c>
      <c r="F21" s="60">
        <v>296808</v>
      </c>
      <c r="G21" s="60">
        <v>743570</v>
      </c>
      <c r="H21" s="61">
        <f t="shared" si="1"/>
        <v>1040378</v>
      </c>
    </row>
    <row r="22" spans="1:8" s="3" customFormat="1" ht="10.5" customHeight="1">
      <c r="A22" s="144">
        <v>17</v>
      </c>
      <c r="B22" s="4" t="s">
        <v>91</v>
      </c>
      <c r="C22" s="60">
        <v>2555</v>
      </c>
      <c r="D22" s="60">
        <v>8261</v>
      </c>
      <c r="E22" s="61">
        <f t="shared" si="0"/>
        <v>10816</v>
      </c>
      <c r="F22" s="60">
        <v>17130</v>
      </c>
      <c r="G22" s="60">
        <v>71739</v>
      </c>
      <c r="H22" s="61">
        <f t="shared" si="1"/>
        <v>88869</v>
      </c>
    </row>
    <row r="23" spans="1:8" s="3" customFormat="1" ht="10.5" customHeight="1">
      <c r="A23" s="144">
        <v>18</v>
      </c>
      <c r="B23" s="4" t="s">
        <v>92</v>
      </c>
      <c r="C23" s="60">
        <v>1106</v>
      </c>
      <c r="D23" s="60">
        <v>3811</v>
      </c>
      <c r="E23" s="61">
        <f t="shared" si="0"/>
        <v>4917</v>
      </c>
      <c r="F23" s="60">
        <v>5887</v>
      </c>
      <c r="G23" s="60">
        <v>24728</v>
      </c>
      <c r="H23" s="61">
        <f t="shared" si="1"/>
        <v>30615</v>
      </c>
    </row>
    <row r="24" spans="1:8" s="3" customFormat="1" ht="10.5" customHeight="1">
      <c r="A24" s="144">
        <v>19</v>
      </c>
      <c r="B24" s="4" t="s">
        <v>93</v>
      </c>
      <c r="C24" s="60">
        <v>2042</v>
      </c>
      <c r="D24" s="60">
        <v>6675</v>
      </c>
      <c r="E24" s="61">
        <f t="shared" si="0"/>
        <v>8717</v>
      </c>
      <c r="F24" s="60">
        <v>13491</v>
      </c>
      <c r="G24" s="60">
        <v>54225</v>
      </c>
      <c r="H24" s="61">
        <f t="shared" si="1"/>
        <v>67716</v>
      </c>
    </row>
    <row r="25" spans="1:8" s="3" customFormat="1" ht="10.5" customHeight="1">
      <c r="A25" s="144">
        <v>20</v>
      </c>
      <c r="B25" s="4" t="s">
        <v>94</v>
      </c>
      <c r="C25" s="60">
        <v>14392</v>
      </c>
      <c r="D25" s="60">
        <v>21131</v>
      </c>
      <c r="E25" s="61">
        <f t="shared" si="0"/>
        <v>35523</v>
      </c>
      <c r="F25" s="60">
        <v>98588</v>
      </c>
      <c r="G25" s="60">
        <v>180248</v>
      </c>
      <c r="H25" s="61">
        <f t="shared" si="1"/>
        <v>278836</v>
      </c>
    </row>
    <row r="26" spans="1:8" s="3" customFormat="1" ht="10.5" customHeight="1">
      <c r="A26" s="144">
        <v>21</v>
      </c>
      <c r="B26" s="4" t="s">
        <v>95</v>
      </c>
      <c r="C26" s="60">
        <v>2104</v>
      </c>
      <c r="D26" s="60">
        <v>5384</v>
      </c>
      <c r="E26" s="61">
        <f t="shared" si="0"/>
        <v>7488</v>
      </c>
      <c r="F26" s="60">
        <v>16978</v>
      </c>
      <c r="G26" s="60">
        <v>50657</v>
      </c>
      <c r="H26" s="61">
        <f t="shared" si="1"/>
        <v>67635</v>
      </c>
    </row>
    <row r="27" spans="1:8" s="3" customFormat="1" ht="10.5" customHeight="1">
      <c r="A27" s="144">
        <v>22</v>
      </c>
      <c r="B27" s="4" t="s">
        <v>96</v>
      </c>
      <c r="C27" s="60">
        <v>2980</v>
      </c>
      <c r="D27" s="60">
        <v>3293</v>
      </c>
      <c r="E27" s="61">
        <f t="shared" si="0"/>
        <v>6273</v>
      </c>
      <c r="F27" s="60">
        <v>17194</v>
      </c>
      <c r="G27" s="60">
        <v>29293</v>
      </c>
      <c r="H27" s="61">
        <f t="shared" si="1"/>
        <v>46487</v>
      </c>
    </row>
    <row r="28" spans="1:8" s="3" customFormat="1" ht="10.5" customHeight="1">
      <c r="A28" s="144">
        <v>23</v>
      </c>
      <c r="B28" s="4" t="s">
        <v>97</v>
      </c>
      <c r="C28" s="60">
        <v>1392</v>
      </c>
      <c r="D28" s="60">
        <v>6003</v>
      </c>
      <c r="E28" s="61">
        <f t="shared" si="0"/>
        <v>7395</v>
      </c>
      <c r="F28" s="60">
        <v>11684</v>
      </c>
      <c r="G28" s="60">
        <v>57877</v>
      </c>
      <c r="H28" s="61">
        <f t="shared" si="1"/>
        <v>69561</v>
      </c>
    </row>
    <row r="29" spans="1:8" s="3" customFormat="1" ht="10.5" customHeight="1">
      <c r="A29" s="144">
        <v>24</v>
      </c>
      <c r="B29" s="4" t="s">
        <v>98</v>
      </c>
      <c r="C29" s="60">
        <v>1131</v>
      </c>
      <c r="D29" s="60">
        <v>3053</v>
      </c>
      <c r="E29" s="61">
        <f t="shared" si="0"/>
        <v>4184</v>
      </c>
      <c r="F29" s="60">
        <v>7051</v>
      </c>
      <c r="G29" s="60">
        <v>29075</v>
      </c>
      <c r="H29" s="61">
        <f t="shared" si="1"/>
        <v>36126</v>
      </c>
    </row>
    <row r="30" spans="1:8" s="3" customFormat="1" ht="10.5" customHeight="1">
      <c r="A30" s="144">
        <v>25</v>
      </c>
      <c r="B30" s="4" t="s">
        <v>99</v>
      </c>
      <c r="C30" s="60">
        <v>2457</v>
      </c>
      <c r="D30" s="60">
        <v>6934</v>
      </c>
      <c r="E30" s="61">
        <f t="shared" si="0"/>
        <v>9391</v>
      </c>
      <c r="F30" s="60">
        <v>13372</v>
      </c>
      <c r="G30" s="60">
        <v>56787</v>
      </c>
      <c r="H30" s="61">
        <f t="shared" si="1"/>
        <v>70159</v>
      </c>
    </row>
    <row r="31" spans="1:8" s="3" customFormat="1" ht="10.5" customHeight="1">
      <c r="A31" s="144">
        <v>26</v>
      </c>
      <c r="B31" s="4" t="s">
        <v>100</v>
      </c>
      <c r="C31" s="60">
        <v>9792</v>
      </c>
      <c r="D31" s="60">
        <v>24942</v>
      </c>
      <c r="E31" s="61">
        <f t="shared" si="0"/>
        <v>34734</v>
      </c>
      <c r="F31" s="60">
        <v>67631</v>
      </c>
      <c r="G31" s="60">
        <v>208077</v>
      </c>
      <c r="H31" s="61">
        <f t="shared" si="1"/>
        <v>275708</v>
      </c>
    </row>
    <row r="32" spans="1:8" s="3" customFormat="1" ht="10.5" customHeight="1">
      <c r="A32" s="144">
        <v>27</v>
      </c>
      <c r="B32" s="4" t="s">
        <v>101</v>
      </c>
      <c r="C32" s="60">
        <v>4337</v>
      </c>
      <c r="D32" s="60">
        <v>34988</v>
      </c>
      <c r="E32" s="61">
        <f t="shared" si="0"/>
        <v>39325</v>
      </c>
      <c r="F32" s="60">
        <v>34515</v>
      </c>
      <c r="G32" s="60">
        <v>291364</v>
      </c>
      <c r="H32" s="61">
        <f t="shared" si="1"/>
        <v>325879</v>
      </c>
    </row>
    <row r="33" spans="1:8" s="3" customFormat="1" ht="10.5" customHeight="1">
      <c r="A33" s="144">
        <v>28</v>
      </c>
      <c r="B33" s="4" t="s">
        <v>102</v>
      </c>
      <c r="C33" s="60">
        <v>2296</v>
      </c>
      <c r="D33" s="60">
        <v>2776</v>
      </c>
      <c r="E33" s="61">
        <f t="shared" si="0"/>
        <v>5072</v>
      </c>
      <c r="F33" s="60">
        <v>19981</v>
      </c>
      <c r="G33" s="60">
        <v>27788</v>
      </c>
      <c r="H33" s="61">
        <f t="shared" si="1"/>
        <v>47769</v>
      </c>
    </row>
    <row r="34" spans="1:8" s="3" customFormat="1" ht="10.5" customHeight="1">
      <c r="A34" s="144">
        <v>29</v>
      </c>
      <c r="B34" s="4" t="s">
        <v>103</v>
      </c>
      <c r="C34" s="60">
        <v>357</v>
      </c>
      <c r="D34" s="60">
        <v>1151</v>
      </c>
      <c r="E34" s="61">
        <f t="shared" si="0"/>
        <v>1508</v>
      </c>
      <c r="F34" s="60">
        <v>2335</v>
      </c>
      <c r="G34" s="60">
        <v>10650</v>
      </c>
      <c r="H34" s="61">
        <f t="shared" si="1"/>
        <v>12985</v>
      </c>
    </row>
    <row r="35" spans="1:8" s="3" customFormat="1" ht="10.5" customHeight="1">
      <c r="A35" s="144">
        <v>30</v>
      </c>
      <c r="B35" s="4" t="s">
        <v>104</v>
      </c>
      <c r="C35" s="60">
        <v>48</v>
      </c>
      <c r="D35" s="60">
        <v>163</v>
      </c>
      <c r="E35" s="61">
        <f t="shared" si="0"/>
        <v>211</v>
      </c>
      <c r="F35" s="60">
        <v>308</v>
      </c>
      <c r="G35" s="60">
        <v>2048</v>
      </c>
      <c r="H35" s="61">
        <f t="shared" si="1"/>
        <v>2356</v>
      </c>
    </row>
    <row r="36" spans="1:8" s="3" customFormat="1" ht="10.5" customHeight="1">
      <c r="A36" s="144">
        <v>31</v>
      </c>
      <c r="B36" s="4" t="s">
        <v>105</v>
      </c>
      <c r="C36" s="60">
        <v>4331</v>
      </c>
      <c r="D36" s="60">
        <v>22360</v>
      </c>
      <c r="E36" s="61">
        <f t="shared" si="0"/>
        <v>26691</v>
      </c>
      <c r="F36" s="60">
        <v>36544</v>
      </c>
      <c r="G36" s="60">
        <v>206234</v>
      </c>
      <c r="H36" s="61">
        <f t="shared" si="1"/>
        <v>242778</v>
      </c>
    </row>
    <row r="37" spans="1:8" s="3" customFormat="1" ht="10.5" customHeight="1">
      <c r="A37" s="144">
        <v>32</v>
      </c>
      <c r="B37" s="4" t="s">
        <v>106</v>
      </c>
      <c r="C37" s="60">
        <v>2282</v>
      </c>
      <c r="D37" s="60">
        <v>4921</v>
      </c>
      <c r="E37" s="61">
        <f t="shared" si="0"/>
        <v>7203</v>
      </c>
      <c r="F37" s="60">
        <v>20590</v>
      </c>
      <c r="G37" s="60">
        <v>54634</v>
      </c>
      <c r="H37" s="61">
        <f t="shared" si="1"/>
        <v>75224</v>
      </c>
    </row>
    <row r="38" spans="1:8" s="3" customFormat="1" ht="10.5" customHeight="1">
      <c r="A38" s="144">
        <v>33</v>
      </c>
      <c r="B38" s="4" t="s">
        <v>107</v>
      </c>
      <c r="C38" s="60">
        <v>7748</v>
      </c>
      <c r="D38" s="60">
        <v>24930</v>
      </c>
      <c r="E38" s="61">
        <f t="shared" si="0"/>
        <v>32678</v>
      </c>
      <c r="F38" s="60">
        <v>56221</v>
      </c>
      <c r="G38" s="60">
        <v>221363</v>
      </c>
      <c r="H38" s="61">
        <f t="shared" si="1"/>
        <v>277584</v>
      </c>
    </row>
    <row r="39" spans="1:8" s="3" customFormat="1" ht="10.5" customHeight="1">
      <c r="A39" s="144">
        <v>34</v>
      </c>
      <c r="B39" s="4" t="s">
        <v>108</v>
      </c>
      <c r="C39" s="60">
        <v>77899</v>
      </c>
      <c r="D39" s="60">
        <v>166538</v>
      </c>
      <c r="E39" s="61">
        <f t="shared" si="0"/>
        <v>244437</v>
      </c>
      <c r="F39" s="60">
        <v>732687</v>
      </c>
      <c r="G39" s="60">
        <v>2150918</v>
      </c>
      <c r="H39" s="61">
        <f t="shared" si="1"/>
        <v>2883605</v>
      </c>
    </row>
    <row r="40" spans="1:8" s="3" customFormat="1" ht="10.5" customHeight="1">
      <c r="A40" s="144">
        <v>35</v>
      </c>
      <c r="B40" s="4" t="s">
        <v>109</v>
      </c>
      <c r="C40" s="60">
        <v>30830</v>
      </c>
      <c r="D40" s="60">
        <v>68814</v>
      </c>
      <c r="E40" s="61">
        <f t="shared" si="0"/>
        <v>99644</v>
      </c>
      <c r="F40" s="60">
        <v>294483</v>
      </c>
      <c r="G40" s="60">
        <v>801633</v>
      </c>
      <c r="H40" s="61">
        <f t="shared" si="1"/>
        <v>1096116</v>
      </c>
    </row>
    <row r="41" spans="1:8" s="3" customFormat="1" ht="10.5" customHeight="1">
      <c r="A41" s="144">
        <v>36</v>
      </c>
      <c r="B41" s="4" t="s">
        <v>110</v>
      </c>
      <c r="C41" s="60">
        <v>300</v>
      </c>
      <c r="D41" s="60">
        <v>885</v>
      </c>
      <c r="E41" s="61">
        <f t="shared" si="0"/>
        <v>1185</v>
      </c>
      <c r="F41" s="60">
        <v>1991</v>
      </c>
      <c r="G41" s="60">
        <v>8726</v>
      </c>
      <c r="H41" s="61">
        <f t="shared" si="1"/>
        <v>10717</v>
      </c>
    </row>
    <row r="42" spans="1:8" s="3" customFormat="1" ht="10.5" customHeight="1">
      <c r="A42" s="144">
        <v>37</v>
      </c>
      <c r="B42" s="4" t="s">
        <v>111</v>
      </c>
      <c r="C42" s="60">
        <v>1630</v>
      </c>
      <c r="D42" s="60">
        <v>3871</v>
      </c>
      <c r="E42" s="61">
        <f t="shared" si="0"/>
        <v>5501</v>
      </c>
      <c r="F42" s="60">
        <v>12143</v>
      </c>
      <c r="G42" s="60">
        <v>32707</v>
      </c>
      <c r="H42" s="61">
        <f t="shared" si="1"/>
        <v>44850</v>
      </c>
    </row>
    <row r="43" spans="1:8" s="3" customFormat="1" ht="10.5" customHeight="1">
      <c r="A43" s="144">
        <v>38</v>
      </c>
      <c r="B43" s="4" t="s">
        <v>112</v>
      </c>
      <c r="C43" s="60">
        <v>5084</v>
      </c>
      <c r="D43" s="60">
        <v>28122</v>
      </c>
      <c r="E43" s="61">
        <f t="shared" si="0"/>
        <v>33206</v>
      </c>
      <c r="F43" s="60">
        <v>40297</v>
      </c>
      <c r="G43" s="60">
        <v>276506</v>
      </c>
      <c r="H43" s="61">
        <f t="shared" si="1"/>
        <v>316803</v>
      </c>
    </row>
    <row r="44" spans="1:8" s="3" customFormat="1" ht="10.5" customHeight="1">
      <c r="A44" s="144">
        <v>39</v>
      </c>
      <c r="B44" s="4" t="s">
        <v>113</v>
      </c>
      <c r="C44" s="60">
        <v>4136</v>
      </c>
      <c r="D44" s="60">
        <v>8455</v>
      </c>
      <c r="E44" s="61">
        <f t="shared" si="0"/>
        <v>12591</v>
      </c>
      <c r="F44" s="60">
        <v>25073</v>
      </c>
      <c r="G44" s="60">
        <v>57713</v>
      </c>
      <c r="H44" s="61">
        <f t="shared" si="1"/>
        <v>82786</v>
      </c>
    </row>
    <row r="45" spans="1:8" s="3" customFormat="1" ht="10.5" customHeight="1">
      <c r="A45" s="144">
        <v>40</v>
      </c>
      <c r="B45" s="4" t="s">
        <v>114</v>
      </c>
      <c r="C45" s="60">
        <v>606</v>
      </c>
      <c r="D45" s="60">
        <v>2860</v>
      </c>
      <c r="E45" s="61">
        <f t="shared" si="0"/>
        <v>3466</v>
      </c>
      <c r="F45" s="60">
        <v>4884</v>
      </c>
      <c r="G45" s="60">
        <v>25015</v>
      </c>
      <c r="H45" s="61">
        <f t="shared" si="1"/>
        <v>29899</v>
      </c>
    </row>
    <row r="46" spans="1:8" s="3" customFormat="1" ht="10.5" customHeight="1">
      <c r="A46" s="144">
        <v>41</v>
      </c>
      <c r="B46" s="4" t="s">
        <v>115</v>
      </c>
      <c r="C46" s="60">
        <v>9911</v>
      </c>
      <c r="D46" s="60">
        <v>44083</v>
      </c>
      <c r="E46" s="61">
        <f t="shared" si="0"/>
        <v>53994</v>
      </c>
      <c r="F46" s="60">
        <v>81983</v>
      </c>
      <c r="G46" s="60">
        <v>444350</v>
      </c>
      <c r="H46" s="61">
        <f t="shared" si="1"/>
        <v>526333</v>
      </c>
    </row>
    <row r="47" spans="1:8" s="3" customFormat="1" ht="10.5" customHeight="1">
      <c r="A47" s="144">
        <v>42</v>
      </c>
      <c r="B47" s="4" t="s">
        <v>264</v>
      </c>
      <c r="C47" s="60">
        <v>4431</v>
      </c>
      <c r="D47" s="60">
        <v>20530</v>
      </c>
      <c r="E47" s="61">
        <f t="shared" si="0"/>
        <v>24961</v>
      </c>
      <c r="F47" s="60">
        <v>36399</v>
      </c>
      <c r="G47" s="60">
        <v>224948</v>
      </c>
      <c r="H47" s="61">
        <f t="shared" si="1"/>
        <v>261347</v>
      </c>
    </row>
    <row r="48" spans="1:8" s="3" customFormat="1" ht="10.5" customHeight="1">
      <c r="A48" s="144">
        <v>43</v>
      </c>
      <c r="B48" s="4" t="s">
        <v>265</v>
      </c>
      <c r="C48" s="60">
        <v>2493</v>
      </c>
      <c r="D48" s="60">
        <v>11934</v>
      </c>
      <c r="E48" s="61">
        <f t="shared" si="0"/>
        <v>14427</v>
      </c>
      <c r="F48" s="60">
        <v>15977</v>
      </c>
      <c r="G48" s="60">
        <v>89222</v>
      </c>
      <c r="H48" s="61">
        <f t="shared" si="1"/>
        <v>105199</v>
      </c>
    </row>
    <row r="49" spans="1:8" s="3" customFormat="1" ht="10.5" customHeight="1">
      <c r="A49" s="144">
        <v>44</v>
      </c>
      <c r="B49" s="4" t="s">
        <v>266</v>
      </c>
      <c r="C49" s="60">
        <v>3029</v>
      </c>
      <c r="D49" s="60">
        <v>10764</v>
      </c>
      <c r="E49" s="61">
        <f t="shared" si="0"/>
        <v>13793</v>
      </c>
      <c r="F49" s="60">
        <v>25437</v>
      </c>
      <c r="G49" s="60">
        <v>105089</v>
      </c>
      <c r="H49" s="61">
        <f t="shared" si="1"/>
        <v>130526</v>
      </c>
    </row>
    <row r="50" spans="1:8" s="3" customFormat="1" ht="10.5" customHeight="1">
      <c r="A50" s="144">
        <v>45</v>
      </c>
      <c r="B50" s="4" t="s">
        <v>267</v>
      </c>
      <c r="C50" s="60">
        <v>10539</v>
      </c>
      <c r="D50" s="60">
        <v>29811</v>
      </c>
      <c r="E50" s="61">
        <f t="shared" si="0"/>
        <v>40350</v>
      </c>
      <c r="F50" s="60">
        <v>83147</v>
      </c>
      <c r="G50" s="60">
        <v>269980</v>
      </c>
      <c r="H50" s="61">
        <f t="shared" si="1"/>
        <v>353127</v>
      </c>
    </row>
    <row r="51" spans="1:8" s="3" customFormat="1" ht="10.5" customHeight="1">
      <c r="A51" s="144">
        <v>46</v>
      </c>
      <c r="B51" s="4" t="s">
        <v>268</v>
      </c>
      <c r="C51" s="60">
        <v>2048</v>
      </c>
      <c r="D51" s="60">
        <v>11186</v>
      </c>
      <c r="E51" s="61">
        <f t="shared" si="0"/>
        <v>13234</v>
      </c>
      <c r="F51" s="60">
        <v>13715</v>
      </c>
      <c r="G51" s="60">
        <v>106079</v>
      </c>
      <c r="H51" s="61">
        <f t="shared" si="1"/>
        <v>119794</v>
      </c>
    </row>
    <row r="52" spans="1:8" s="3" customFormat="1" ht="10.5" customHeight="1">
      <c r="A52" s="144">
        <v>47</v>
      </c>
      <c r="B52" s="5" t="s">
        <v>269</v>
      </c>
      <c r="C52" s="60">
        <v>375</v>
      </c>
      <c r="D52" s="60">
        <v>2115</v>
      </c>
      <c r="E52" s="61">
        <f t="shared" si="0"/>
        <v>2490</v>
      </c>
      <c r="F52" s="60">
        <v>3261</v>
      </c>
      <c r="G52" s="60">
        <v>22629</v>
      </c>
      <c r="H52" s="61">
        <f t="shared" si="1"/>
        <v>25890</v>
      </c>
    </row>
    <row r="53" spans="1:8" s="3" customFormat="1" ht="10.5" customHeight="1">
      <c r="A53" s="144">
        <v>48</v>
      </c>
      <c r="B53" s="5" t="s">
        <v>270</v>
      </c>
      <c r="C53" s="60">
        <v>4477</v>
      </c>
      <c r="D53" s="60">
        <v>11573</v>
      </c>
      <c r="E53" s="61">
        <f t="shared" si="0"/>
        <v>16050</v>
      </c>
      <c r="F53" s="60">
        <v>39322</v>
      </c>
      <c r="G53" s="60">
        <v>127655</v>
      </c>
      <c r="H53" s="61">
        <f t="shared" si="1"/>
        <v>166977</v>
      </c>
    </row>
    <row r="54" spans="1:8" s="3" customFormat="1" ht="10.5" customHeight="1">
      <c r="A54" s="144">
        <v>49</v>
      </c>
      <c r="B54" s="5" t="s">
        <v>271</v>
      </c>
      <c r="C54" s="60">
        <v>236</v>
      </c>
      <c r="D54" s="60">
        <v>885</v>
      </c>
      <c r="E54" s="61">
        <f t="shared" si="0"/>
        <v>1121</v>
      </c>
      <c r="F54" s="60">
        <v>1026</v>
      </c>
      <c r="G54" s="60">
        <v>5994</v>
      </c>
      <c r="H54" s="61">
        <f t="shared" si="1"/>
        <v>7020</v>
      </c>
    </row>
    <row r="55" spans="1:8" s="3" customFormat="1" ht="10.5" customHeight="1">
      <c r="A55" s="144">
        <v>50</v>
      </c>
      <c r="B55" s="5" t="s">
        <v>272</v>
      </c>
      <c r="C55" s="60">
        <v>1005</v>
      </c>
      <c r="D55" s="60">
        <v>3322</v>
      </c>
      <c r="E55" s="61">
        <f t="shared" si="0"/>
        <v>4327</v>
      </c>
      <c r="F55" s="60">
        <v>6028</v>
      </c>
      <c r="G55" s="60">
        <v>26755</v>
      </c>
      <c r="H55" s="61">
        <f t="shared" si="1"/>
        <v>32783</v>
      </c>
    </row>
    <row r="56" spans="1:8" s="3" customFormat="1" ht="10.5" customHeight="1">
      <c r="A56" s="144">
        <v>51</v>
      </c>
      <c r="B56" s="5" t="s">
        <v>273</v>
      </c>
      <c r="C56" s="60">
        <v>548</v>
      </c>
      <c r="D56" s="60">
        <v>2458</v>
      </c>
      <c r="E56" s="61">
        <f t="shared" si="0"/>
        <v>3006</v>
      </c>
      <c r="F56" s="60">
        <v>4041</v>
      </c>
      <c r="G56" s="60">
        <v>24733</v>
      </c>
      <c r="H56" s="61">
        <f t="shared" si="1"/>
        <v>28774</v>
      </c>
    </row>
    <row r="57" spans="1:8" s="3" customFormat="1" ht="10.5" customHeight="1">
      <c r="A57" s="144">
        <v>52</v>
      </c>
      <c r="B57" s="5" t="s">
        <v>274</v>
      </c>
      <c r="C57" s="60">
        <v>3643</v>
      </c>
      <c r="D57" s="60">
        <v>5307</v>
      </c>
      <c r="E57" s="61">
        <f t="shared" si="0"/>
        <v>8950</v>
      </c>
      <c r="F57" s="60">
        <v>29414</v>
      </c>
      <c r="G57" s="60">
        <v>54425</v>
      </c>
      <c r="H57" s="61">
        <f t="shared" si="1"/>
        <v>83839</v>
      </c>
    </row>
    <row r="58" spans="1:8" s="3" customFormat="1" ht="10.5" customHeight="1">
      <c r="A58" s="144">
        <v>53</v>
      </c>
      <c r="B58" s="5" t="s">
        <v>275</v>
      </c>
      <c r="C58" s="60">
        <v>1424</v>
      </c>
      <c r="D58" s="60">
        <v>6530</v>
      </c>
      <c r="E58" s="61">
        <f t="shared" si="0"/>
        <v>7954</v>
      </c>
      <c r="F58" s="60">
        <v>10222</v>
      </c>
      <c r="G58" s="60">
        <v>44878</v>
      </c>
      <c r="H58" s="61">
        <f t="shared" si="1"/>
        <v>55100</v>
      </c>
    </row>
    <row r="59" spans="1:8" s="3" customFormat="1" ht="10.5" customHeight="1">
      <c r="A59" s="144">
        <v>54</v>
      </c>
      <c r="B59" s="5" t="s">
        <v>276</v>
      </c>
      <c r="C59" s="60">
        <v>4204</v>
      </c>
      <c r="D59" s="60">
        <v>15805</v>
      </c>
      <c r="E59" s="61">
        <f t="shared" si="0"/>
        <v>20009</v>
      </c>
      <c r="F59" s="60">
        <v>33539</v>
      </c>
      <c r="G59" s="60">
        <v>172767</v>
      </c>
      <c r="H59" s="61">
        <f t="shared" si="1"/>
        <v>206306</v>
      </c>
    </row>
    <row r="60" spans="1:8" s="3" customFormat="1" ht="10.5" customHeight="1">
      <c r="A60" s="144">
        <v>55</v>
      </c>
      <c r="B60" s="5" t="s">
        <v>277</v>
      </c>
      <c r="C60" s="60">
        <v>5234</v>
      </c>
      <c r="D60" s="60">
        <v>13180</v>
      </c>
      <c r="E60" s="61">
        <f t="shared" si="0"/>
        <v>18414</v>
      </c>
      <c r="F60" s="60">
        <v>41975</v>
      </c>
      <c r="G60" s="60">
        <v>120834</v>
      </c>
      <c r="H60" s="61">
        <f t="shared" si="1"/>
        <v>162809</v>
      </c>
    </row>
    <row r="61" spans="1:8" s="3" customFormat="1" ht="10.5" customHeight="1">
      <c r="A61" s="144">
        <v>56</v>
      </c>
      <c r="B61" s="5" t="s">
        <v>278</v>
      </c>
      <c r="C61" s="60">
        <v>151</v>
      </c>
      <c r="D61" s="60">
        <v>858</v>
      </c>
      <c r="E61" s="61">
        <f t="shared" si="0"/>
        <v>1009</v>
      </c>
      <c r="F61" s="60">
        <v>1253</v>
      </c>
      <c r="G61" s="60">
        <v>6419</v>
      </c>
      <c r="H61" s="61">
        <f t="shared" si="1"/>
        <v>7672</v>
      </c>
    </row>
    <row r="62" spans="1:8" s="3" customFormat="1" ht="10.5" customHeight="1">
      <c r="A62" s="144">
        <v>57</v>
      </c>
      <c r="B62" s="5" t="s">
        <v>279</v>
      </c>
      <c r="C62" s="60">
        <v>1112</v>
      </c>
      <c r="D62" s="60">
        <v>2113</v>
      </c>
      <c r="E62" s="61">
        <f t="shared" si="0"/>
        <v>3225</v>
      </c>
      <c r="F62" s="60">
        <v>9968</v>
      </c>
      <c r="G62" s="60">
        <v>17372</v>
      </c>
      <c r="H62" s="61">
        <f t="shared" si="1"/>
        <v>27340</v>
      </c>
    </row>
    <row r="63" spans="1:8" s="3" customFormat="1" ht="10.5" customHeight="1">
      <c r="A63" s="144">
        <v>58</v>
      </c>
      <c r="B63" s="5" t="s">
        <v>280</v>
      </c>
      <c r="C63" s="60">
        <v>1262</v>
      </c>
      <c r="D63" s="60">
        <v>6877</v>
      </c>
      <c r="E63" s="61">
        <f t="shared" si="0"/>
        <v>8139</v>
      </c>
      <c r="F63" s="60">
        <v>8048</v>
      </c>
      <c r="G63" s="60">
        <v>59464</v>
      </c>
      <c r="H63" s="61">
        <f t="shared" si="1"/>
        <v>67512</v>
      </c>
    </row>
    <row r="64" spans="1:8" s="3" customFormat="1" ht="10.5" customHeight="1">
      <c r="A64" s="144">
        <v>59</v>
      </c>
      <c r="B64" s="5" t="s">
        <v>281</v>
      </c>
      <c r="C64" s="60">
        <v>17683</v>
      </c>
      <c r="D64" s="60">
        <v>34418</v>
      </c>
      <c r="E64" s="61">
        <f t="shared" si="0"/>
        <v>52101</v>
      </c>
      <c r="F64" s="60">
        <v>113488</v>
      </c>
      <c r="G64" s="60">
        <v>275559</v>
      </c>
      <c r="H64" s="61">
        <f t="shared" si="1"/>
        <v>389047</v>
      </c>
    </row>
    <row r="65" spans="1:8" s="3" customFormat="1" ht="10.5" customHeight="1">
      <c r="A65" s="144">
        <v>60</v>
      </c>
      <c r="B65" s="5" t="s">
        <v>282</v>
      </c>
      <c r="C65" s="60">
        <v>1440</v>
      </c>
      <c r="D65" s="60">
        <v>4380</v>
      </c>
      <c r="E65" s="61">
        <f t="shared" si="0"/>
        <v>5820</v>
      </c>
      <c r="F65" s="60">
        <v>11604</v>
      </c>
      <c r="G65" s="60">
        <v>45646</v>
      </c>
      <c r="H65" s="61">
        <f t="shared" si="1"/>
        <v>57250</v>
      </c>
    </row>
    <row r="66" spans="1:8" s="3" customFormat="1" ht="10.5" customHeight="1">
      <c r="A66" s="144">
        <v>61</v>
      </c>
      <c r="B66" s="5" t="s">
        <v>283</v>
      </c>
      <c r="C66" s="60">
        <v>5126</v>
      </c>
      <c r="D66" s="60">
        <v>10689</v>
      </c>
      <c r="E66" s="61">
        <f t="shared" si="0"/>
        <v>15815</v>
      </c>
      <c r="F66" s="60">
        <v>43218</v>
      </c>
      <c r="G66" s="60">
        <v>107664</v>
      </c>
      <c r="H66" s="61">
        <f t="shared" si="1"/>
        <v>150882</v>
      </c>
    </row>
    <row r="67" spans="1:8" s="3" customFormat="1" ht="10.5" customHeight="1">
      <c r="A67" s="144">
        <v>62</v>
      </c>
      <c r="B67" s="5" t="s">
        <v>284</v>
      </c>
      <c r="C67" s="60">
        <v>210</v>
      </c>
      <c r="D67" s="60">
        <v>473</v>
      </c>
      <c r="E67" s="61">
        <f t="shared" si="0"/>
        <v>683</v>
      </c>
      <c r="F67" s="60">
        <v>2014</v>
      </c>
      <c r="G67" s="60">
        <v>5899</v>
      </c>
      <c r="H67" s="61">
        <f t="shared" si="1"/>
        <v>7913</v>
      </c>
    </row>
    <row r="68" spans="1:8" s="3" customFormat="1" ht="10.5" customHeight="1">
      <c r="A68" s="144">
        <v>63</v>
      </c>
      <c r="B68" s="5" t="s">
        <v>285</v>
      </c>
      <c r="C68" s="60">
        <v>1642</v>
      </c>
      <c r="D68" s="60">
        <v>9489</v>
      </c>
      <c r="E68" s="61">
        <f t="shared" si="0"/>
        <v>11131</v>
      </c>
      <c r="F68" s="60">
        <v>9590</v>
      </c>
      <c r="G68" s="60">
        <v>67867</v>
      </c>
      <c r="H68" s="61">
        <f t="shared" si="1"/>
        <v>77457</v>
      </c>
    </row>
    <row r="69" spans="1:8" s="3" customFormat="1" ht="10.5" customHeight="1">
      <c r="A69" s="144">
        <v>64</v>
      </c>
      <c r="B69" s="5" t="s">
        <v>286</v>
      </c>
      <c r="C69" s="60">
        <v>4609</v>
      </c>
      <c r="D69" s="60">
        <v>10110</v>
      </c>
      <c r="E69" s="61">
        <f t="shared" si="0"/>
        <v>14719</v>
      </c>
      <c r="F69" s="60">
        <v>35148</v>
      </c>
      <c r="G69" s="60">
        <v>75757</v>
      </c>
      <c r="H69" s="61">
        <f t="shared" si="1"/>
        <v>110905</v>
      </c>
    </row>
    <row r="70" spans="1:8" s="3" customFormat="1" ht="10.5" customHeight="1">
      <c r="A70" s="144">
        <v>65</v>
      </c>
      <c r="B70" s="5" t="s">
        <v>287</v>
      </c>
      <c r="C70" s="60">
        <v>369</v>
      </c>
      <c r="D70" s="60">
        <v>1458</v>
      </c>
      <c r="E70" s="61">
        <f t="shared" si="0"/>
        <v>1827</v>
      </c>
      <c r="F70" s="60">
        <v>3387</v>
      </c>
      <c r="G70" s="60">
        <v>16940</v>
      </c>
      <c r="H70" s="61">
        <f t="shared" si="1"/>
        <v>20327</v>
      </c>
    </row>
    <row r="71" spans="1:8" s="3" customFormat="1" ht="10.5" customHeight="1">
      <c r="A71" s="144">
        <v>66</v>
      </c>
      <c r="B71" s="5" t="s">
        <v>288</v>
      </c>
      <c r="C71" s="60">
        <v>395</v>
      </c>
      <c r="D71" s="60">
        <v>2138</v>
      </c>
      <c r="E71" s="61">
        <f t="shared" ref="E71:E86" si="2">+D71+C71</f>
        <v>2533</v>
      </c>
      <c r="F71" s="60">
        <v>3088</v>
      </c>
      <c r="G71" s="60">
        <v>23091</v>
      </c>
      <c r="H71" s="61">
        <f t="shared" ref="H71:H86" si="3">+G71+F71</f>
        <v>26179</v>
      </c>
    </row>
    <row r="72" spans="1:8" s="3" customFormat="1" ht="10.5" customHeight="1">
      <c r="A72" s="144">
        <v>67</v>
      </c>
      <c r="B72" s="5" t="s">
        <v>289</v>
      </c>
      <c r="C72" s="60">
        <v>2724</v>
      </c>
      <c r="D72" s="60">
        <v>23607</v>
      </c>
      <c r="E72" s="61">
        <f t="shared" si="2"/>
        <v>26331</v>
      </c>
      <c r="F72" s="60">
        <v>21710</v>
      </c>
      <c r="G72" s="60">
        <v>172757</v>
      </c>
      <c r="H72" s="61">
        <f t="shared" si="3"/>
        <v>194467</v>
      </c>
    </row>
    <row r="73" spans="1:8" s="3" customFormat="1" ht="10.5" customHeight="1">
      <c r="A73" s="144">
        <v>68</v>
      </c>
      <c r="B73" s="5" t="s">
        <v>290</v>
      </c>
      <c r="C73" s="60">
        <v>980</v>
      </c>
      <c r="D73" s="60">
        <v>4916</v>
      </c>
      <c r="E73" s="61">
        <f t="shared" si="2"/>
        <v>5896</v>
      </c>
      <c r="F73" s="60">
        <v>7592</v>
      </c>
      <c r="G73" s="60">
        <v>39424</v>
      </c>
      <c r="H73" s="61">
        <f t="shared" si="3"/>
        <v>47016</v>
      </c>
    </row>
    <row r="74" spans="1:8" s="3" customFormat="1" ht="10.5" customHeight="1">
      <c r="A74" s="144">
        <v>69</v>
      </c>
      <c r="B74" s="5" t="s">
        <v>291</v>
      </c>
      <c r="C74" s="60">
        <v>77</v>
      </c>
      <c r="D74" s="60">
        <v>423</v>
      </c>
      <c r="E74" s="61">
        <f t="shared" si="2"/>
        <v>500</v>
      </c>
      <c r="F74" s="60">
        <v>729</v>
      </c>
      <c r="G74" s="60">
        <v>5181</v>
      </c>
      <c r="H74" s="61">
        <f t="shared" si="3"/>
        <v>5910</v>
      </c>
    </row>
    <row r="75" spans="1:8" s="3" customFormat="1" ht="10.5" customHeight="1">
      <c r="A75" s="144">
        <v>70</v>
      </c>
      <c r="B75" s="5" t="s">
        <v>292</v>
      </c>
      <c r="C75" s="60">
        <v>6672</v>
      </c>
      <c r="D75" s="60">
        <v>8836</v>
      </c>
      <c r="E75" s="61">
        <f t="shared" si="2"/>
        <v>15508</v>
      </c>
      <c r="F75" s="60">
        <v>31881</v>
      </c>
      <c r="G75" s="60">
        <v>61743</v>
      </c>
      <c r="H75" s="61">
        <f t="shared" si="3"/>
        <v>93624</v>
      </c>
    </row>
    <row r="76" spans="1:8" s="3" customFormat="1" ht="10.5" customHeight="1">
      <c r="A76" s="144">
        <v>71</v>
      </c>
      <c r="B76" s="5" t="s">
        <v>293</v>
      </c>
      <c r="C76" s="60">
        <v>377</v>
      </c>
      <c r="D76" s="60">
        <v>2771</v>
      </c>
      <c r="E76" s="61">
        <f t="shared" si="2"/>
        <v>3148</v>
      </c>
      <c r="F76" s="60">
        <v>2989</v>
      </c>
      <c r="G76" s="60">
        <v>26842</v>
      </c>
      <c r="H76" s="61">
        <f t="shared" si="3"/>
        <v>29831</v>
      </c>
    </row>
    <row r="77" spans="1:8" s="3" customFormat="1" ht="10.5" customHeight="1">
      <c r="A77" s="144">
        <v>72</v>
      </c>
      <c r="B77" s="5" t="s">
        <v>294</v>
      </c>
      <c r="C77" s="60">
        <v>448</v>
      </c>
      <c r="D77" s="60">
        <v>1537</v>
      </c>
      <c r="E77" s="61">
        <f t="shared" si="2"/>
        <v>1985</v>
      </c>
      <c r="F77" s="60">
        <v>3950</v>
      </c>
      <c r="G77" s="60">
        <v>15441</v>
      </c>
      <c r="H77" s="61">
        <f t="shared" si="3"/>
        <v>19391</v>
      </c>
    </row>
    <row r="78" spans="1:8" s="3" customFormat="1" ht="10.5" customHeight="1">
      <c r="A78" s="144">
        <v>73</v>
      </c>
      <c r="B78" s="5" t="s">
        <v>295</v>
      </c>
      <c r="C78" s="60">
        <v>23</v>
      </c>
      <c r="D78" s="60">
        <v>260</v>
      </c>
      <c r="E78" s="61">
        <f t="shared" si="2"/>
        <v>283</v>
      </c>
      <c r="F78" s="60">
        <v>308</v>
      </c>
      <c r="G78" s="60">
        <v>4152</v>
      </c>
      <c r="H78" s="61">
        <f t="shared" si="3"/>
        <v>4460</v>
      </c>
    </row>
    <row r="79" spans="1:8" s="3" customFormat="1" ht="10.5" customHeight="1">
      <c r="A79" s="144">
        <v>74</v>
      </c>
      <c r="B79" s="5" t="s">
        <v>296</v>
      </c>
      <c r="C79" s="60">
        <v>1036</v>
      </c>
      <c r="D79" s="60">
        <v>3762</v>
      </c>
      <c r="E79" s="61">
        <f t="shared" si="2"/>
        <v>4798</v>
      </c>
      <c r="F79" s="60">
        <v>8604</v>
      </c>
      <c r="G79" s="60">
        <v>29044</v>
      </c>
      <c r="H79" s="61">
        <f t="shared" si="3"/>
        <v>37648</v>
      </c>
    </row>
    <row r="80" spans="1:8" s="3" customFormat="1" ht="10.5" customHeight="1">
      <c r="A80" s="144">
        <v>75</v>
      </c>
      <c r="B80" s="5" t="s">
        <v>297</v>
      </c>
      <c r="C80" s="60">
        <v>82</v>
      </c>
      <c r="D80" s="60">
        <v>191</v>
      </c>
      <c r="E80" s="61">
        <f t="shared" si="2"/>
        <v>273</v>
      </c>
      <c r="F80" s="60">
        <v>480</v>
      </c>
      <c r="G80" s="60">
        <v>2071</v>
      </c>
      <c r="H80" s="61">
        <f t="shared" si="3"/>
        <v>2551</v>
      </c>
    </row>
    <row r="81" spans="1:8" s="3" customFormat="1" ht="10.5" customHeight="1">
      <c r="A81" s="144">
        <v>76</v>
      </c>
      <c r="B81" s="5" t="s">
        <v>298</v>
      </c>
      <c r="C81" s="60">
        <v>187</v>
      </c>
      <c r="D81" s="60">
        <v>487</v>
      </c>
      <c r="E81" s="61">
        <f t="shared" si="2"/>
        <v>674</v>
      </c>
      <c r="F81" s="60">
        <v>1657</v>
      </c>
      <c r="G81" s="60">
        <v>6594</v>
      </c>
      <c r="H81" s="61">
        <f t="shared" si="3"/>
        <v>8251</v>
      </c>
    </row>
    <row r="82" spans="1:8" s="3" customFormat="1" ht="10.5" customHeight="1">
      <c r="A82" s="144">
        <v>77</v>
      </c>
      <c r="B82" s="5" t="s">
        <v>299</v>
      </c>
      <c r="C82" s="60">
        <v>2034</v>
      </c>
      <c r="D82" s="60">
        <v>4709</v>
      </c>
      <c r="E82" s="61">
        <f t="shared" si="2"/>
        <v>6743</v>
      </c>
      <c r="F82" s="60">
        <v>12502</v>
      </c>
      <c r="G82" s="60">
        <v>39435</v>
      </c>
      <c r="H82" s="61">
        <f t="shared" si="3"/>
        <v>51937</v>
      </c>
    </row>
    <row r="83" spans="1:8" s="3" customFormat="1" ht="10.5" customHeight="1">
      <c r="A83" s="144">
        <v>78</v>
      </c>
      <c r="B83" s="5" t="s">
        <v>300</v>
      </c>
      <c r="C83" s="60">
        <v>1811</v>
      </c>
      <c r="D83" s="60">
        <v>6343</v>
      </c>
      <c r="E83" s="61">
        <f t="shared" si="2"/>
        <v>8154</v>
      </c>
      <c r="F83" s="60">
        <v>11826</v>
      </c>
      <c r="G83" s="60">
        <v>50535</v>
      </c>
      <c r="H83" s="61">
        <f t="shared" si="3"/>
        <v>62361</v>
      </c>
    </row>
    <row r="84" spans="1:8" s="3" customFormat="1" ht="10.5" customHeight="1">
      <c r="A84" s="144">
        <v>79</v>
      </c>
      <c r="B84" s="5" t="s">
        <v>301</v>
      </c>
      <c r="C84" s="60">
        <v>165</v>
      </c>
      <c r="D84" s="60">
        <v>733</v>
      </c>
      <c r="E84" s="61">
        <f t="shared" si="2"/>
        <v>898</v>
      </c>
      <c r="F84" s="60">
        <v>1324</v>
      </c>
      <c r="G84" s="60">
        <v>7613</v>
      </c>
      <c r="H84" s="61">
        <f t="shared" si="3"/>
        <v>8937</v>
      </c>
    </row>
    <row r="85" spans="1:8" s="3" customFormat="1" ht="10.5" customHeight="1">
      <c r="A85" s="144">
        <v>80</v>
      </c>
      <c r="B85" s="4" t="s">
        <v>302</v>
      </c>
      <c r="C85" s="60">
        <v>2040</v>
      </c>
      <c r="D85" s="60">
        <v>8267</v>
      </c>
      <c r="E85" s="61">
        <f t="shared" si="2"/>
        <v>10307</v>
      </c>
      <c r="F85" s="60">
        <v>14653</v>
      </c>
      <c r="G85" s="60">
        <v>64344</v>
      </c>
      <c r="H85" s="61">
        <f t="shared" si="3"/>
        <v>78997</v>
      </c>
    </row>
    <row r="86" spans="1:8" s="3" customFormat="1" ht="10.5" customHeight="1">
      <c r="A86" s="144">
        <v>81</v>
      </c>
      <c r="B86" s="4" t="s">
        <v>303</v>
      </c>
      <c r="C86" s="60">
        <v>5518</v>
      </c>
      <c r="D86" s="60">
        <v>13331</v>
      </c>
      <c r="E86" s="61">
        <f t="shared" si="2"/>
        <v>18849</v>
      </c>
      <c r="F86" s="60">
        <v>34355</v>
      </c>
      <c r="G86" s="60">
        <v>106621</v>
      </c>
      <c r="H86" s="61">
        <f t="shared" si="3"/>
        <v>140976</v>
      </c>
    </row>
    <row r="87" spans="1:8" s="3" customFormat="1" ht="13.5" customHeight="1">
      <c r="A87" s="255" t="s">
        <v>305</v>
      </c>
      <c r="B87" s="255"/>
      <c r="C87" s="63">
        <f>SUM(C6:C86)</f>
        <v>416179</v>
      </c>
      <c r="D87" s="63">
        <f t="shared" ref="D87:H87" si="4">SUM(D6:D86)</f>
        <v>1093802</v>
      </c>
      <c r="E87" s="63">
        <f t="shared" si="4"/>
        <v>1509981</v>
      </c>
      <c r="F87" s="63">
        <f t="shared" si="4"/>
        <v>3396777</v>
      </c>
      <c r="G87" s="63">
        <f t="shared" si="4"/>
        <v>10958634</v>
      </c>
      <c r="H87" s="63">
        <f t="shared" si="4"/>
        <v>14355411</v>
      </c>
    </row>
    <row r="88" spans="1:8" s="3" customFormat="1" ht="16.5" customHeight="1">
      <c r="A88" s="221" t="s">
        <v>328</v>
      </c>
      <c r="B88" s="280"/>
      <c r="C88" s="280"/>
      <c r="D88" s="280"/>
      <c r="E88" s="280"/>
      <c r="F88" s="280"/>
      <c r="G88" s="280"/>
      <c r="H88" s="280"/>
    </row>
    <row r="89" spans="1:8" s="67" customFormat="1">
      <c r="A89" s="281" t="s">
        <v>327</v>
      </c>
      <c r="B89" s="281"/>
      <c r="C89" s="281"/>
      <c r="D89" s="281"/>
      <c r="E89" s="281"/>
      <c r="F89" s="281"/>
      <c r="G89" s="281"/>
      <c r="H89" s="281"/>
    </row>
    <row r="90" spans="1:8" s="67" customFormat="1">
      <c r="C90" s="94"/>
      <c r="D90" s="141"/>
      <c r="E90" s="2"/>
      <c r="F90" s="2"/>
      <c r="G90" s="2"/>
      <c r="H90" s="2"/>
    </row>
    <row r="91" spans="1:8" s="67" customFormat="1">
      <c r="C91" s="66"/>
      <c r="D91" s="141"/>
    </row>
    <row r="92" spans="1:8">
      <c r="C92" s="66"/>
      <c r="D92" s="141"/>
    </row>
    <row r="93" spans="1:8">
      <c r="C93" s="66"/>
      <c r="D93" s="141"/>
    </row>
    <row r="94" spans="1:8">
      <c r="C94" s="66"/>
      <c r="D94" s="141"/>
    </row>
    <row r="95" spans="1:8">
      <c r="C95" s="66"/>
      <c r="D95" s="141"/>
    </row>
    <row r="96" spans="1:8">
      <c r="C96" s="66"/>
      <c r="D96" s="141"/>
    </row>
    <row r="97" spans="3:7">
      <c r="C97" s="66"/>
      <c r="D97" s="141"/>
    </row>
    <row r="98" spans="3:7">
      <c r="C98" s="66"/>
      <c r="D98" s="141"/>
    </row>
    <row r="99" spans="3:7">
      <c r="C99" s="66"/>
      <c r="D99" s="141"/>
    </row>
    <row r="100" spans="3:7">
      <c r="D100" s="141"/>
    </row>
    <row r="101" spans="3:7">
      <c r="F101" s="139"/>
      <c r="G101" s="139"/>
    </row>
  </sheetData>
  <mergeCells count="15">
    <mergeCell ref="A89:H89"/>
    <mergeCell ref="A88:H88"/>
    <mergeCell ref="G4:G5"/>
    <mergeCell ref="E4:E5"/>
    <mergeCell ref="A87:B87"/>
    <mergeCell ref="A3:A5"/>
    <mergeCell ref="B3:B5"/>
    <mergeCell ref="C3:E3"/>
    <mergeCell ref="F3:H3"/>
    <mergeCell ref="A1:H1"/>
    <mergeCell ref="F4:F5"/>
    <mergeCell ref="H4:H5"/>
    <mergeCell ref="A2:H2"/>
    <mergeCell ref="C4:C5"/>
    <mergeCell ref="D4:D5"/>
  </mergeCells>
  <phoneticPr fontId="0" type="noConversion"/>
  <printOptions horizontalCentered="1" gridLinesSet="0"/>
  <pageMargins left="0" right="0" top="0" bottom="0" header="0" footer="0"/>
  <pageSetup paperSize="9" scale="83" orientation="portrait" r:id="rId1"/>
  <headerFooter alignWithMargins="0"/>
  <ignoredErrors>
    <ignoredError sqref="A6:A1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showGridLines="0" topLeftCell="A19" zoomScaleNormal="100" workbookViewId="0">
      <selection activeCell="I23" sqref="I23"/>
    </sheetView>
  </sheetViews>
  <sheetFormatPr defaultRowHeight="12.75"/>
  <cols>
    <col min="1" max="1" width="29.28515625" style="1" customWidth="1"/>
    <col min="2" max="4" width="9.140625" style="1" hidden="1" customWidth="1"/>
    <col min="5" max="7" width="19.7109375" style="1" customWidth="1"/>
    <col min="8" max="8" width="12.28515625" style="1" customWidth="1"/>
    <col min="9" max="13" width="12.28515625" style="59" customWidth="1"/>
    <col min="14" max="16" width="9.140625" style="59" hidden="1" customWidth="1"/>
    <col min="17" max="17" width="3" style="59" hidden="1" customWidth="1"/>
    <col min="18" max="26" width="9.140625" style="59"/>
    <col min="27" max="16384" width="9.140625" style="1"/>
  </cols>
  <sheetData>
    <row r="1" spans="1:26" s="11" customFormat="1" ht="39.75" customHeight="1">
      <c r="A1" s="259" t="s">
        <v>74</v>
      </c>
      <c r="B1" s="259"/>
      <c r="C1" s="259"/>
      <c r="D1" s="259"/>
      <c r="E1" s="259"/>
      <c r="F1" s="259"/>
      <c r="G1" s="259"/>
      <c r="H1" s="8"/>
      <c r="I1" s="9"/>
      <c r="J1" s="9"/>
      <c r="K1" s="9"/>
      <c r="L1" s="9"/>
      <c r="M1" s="9"/>
      <c r="N1" s="10"/>
      <c r="O1" s="10"/>
      <c r="P1" s="10"/>
      <c r="Q1" s="10"/>
      <c r="R1" s="10"/>
      <c r="S1" s="10"/>
      <c r="T1" s="10"/>
      <c r="U1" s="10"/>
      <c r="V1" s="10"/>
      <c r="W1" s="10"/>
      <c r="X1" s="10"/>
      <c r="Y1" s="10"/>
      <c r="Z1" s="10"/>
    </row>
    <row r="2" spans="1:26" s="11" customFormat="1" ht="28.5" customHeight="1">
      <c r="A2" s="260" t="s">
        <v>73</v>
      </c>
      <c r="B2" s="261"/>
      <c r="C2" s="261"/>
      <c r="D2" s="261"/>
      <c r="E2" s="261"/>
      <c r="F2" s="261"/>
      <c r="G2" s="261"/>
      <c r="H2" s="12"/>
      <c r="I2" s="13"/>
      <c r="J2" s="13"/>
      <c r="K2" s="13"/>
      <c r="L2" s="13"/>
      <c r="M2" s="13"/>
      <c r="N2" s="10"/>
      <c r="O2" s="10"/>
      <c r="P2" s="10"/>
      <c r="Q2" s="10"/>
      <c r="R2" s="10"/>
      <c r="S2" s="10"/>
      <c r="T2" s="10"/>
      <c r="U2" s="10"/>
      <c r="V2" s="10"/>
      <c r="W2" s="10"/>
      <c r="X2" s="10"/>
      <c r="Y2" s="10"/>
      <c r="Z2" s="10"/>
    </row>
    <row r="3" spans="1:26" s="20" customFormat="1" ht="20.100000000000001" customHeight="1">
      <c r="A3" s="262" t="s">
        <v>307</v>
      </c>
      <c r="B3" s="181" t="s">
        <v>10</v>
      </c>
      <c r="C3" s="181" t="s">
        <v>11</v>
      </c>
      <c r="D3" s="107" t="s">
        <v>12</v>
      </c>
      <c r="E3" s="181" t="s">
        <v>10</v>
      </c>
      <c r="F3" s="181" t="s">
        <v>11</v>
      </c>
      <c r="G3" s="181" t="s">
        <v>12</v>
      </c>
      <c r="H3" s="16"/>
      <c r="I3" s="82"/>
      <c r="J3" s="82"/>
      <c r="K3" s="83"/>
      <c r="L3" s="258"/>
      <c r="M3" s="258"/>
      <c r="N3" s="258"/>
      <c r="O3" s="258"/>
      <c r="P3" s="258"/>
      <c r="Q3" s="258"/>
      <c r="R3" s="18"/>
      <c r="S3" s="19"/>
      <c r="T3" s="19"/>
      <c r="U3" s="19"/>
      <c r="V3" s="19"/>
      <c r="W3" s="19"/>
      <c r="X3" s="19"/>
      <c r="Y3" s="19"/>
      <c r="Z3" s="19"/>
    </row>
    <row r="4" spans="1:26" s="20" customFormat="1" ht="20.100000000000001" customHeight="1">
      <c r="A4" s="263"/>
      <c r="B4" s="21" t="s">
        <v>2</v>
      </c>
      <c r="C4" s="21" t="s">
        <v>13</v>
      </c>
      <c r="D4" s="22" t="s">
        <v>3</v>
      </c>
      <c r="E4" s="21" t="s">
        <v>2</v>
      </c>
      <c r="F4" s="21" t="s">
        <v>13</v>
      </c>
      <c r="G4" s="21" t="s">
        <v>3</v>
      </c>
      <c r="H4" s="23"/>
      <c r="I4" s="82"/>
      <c r="J4" s="82"/>
      <c r="K4" s="83"/>
      <c r="L4" s="24"/>
      <c r="M4" s="24"/>
      <c r="N4" s="24"/>
      <c r="O4" s="24"/>
      <c r="P4" s="24"/>
      <c r="Q4" s="24"/>
      <c r="R4" s="24"/>
      <c r="S4" s="19"/>
      <c r="T4" s="19"/>
      <c r="U4" s="19"/>
      <c r="V4" s="19"/>
      <c r="W4" s="19"/>
      <c r="X4" s="19"/>
      <c r="Y4" s="19"/>
      <c r="Z4" s="19"/>
    </row>
    <row r="5" spans="1:26" s="20" customFormat="1" ht="20.100000000000001" customHeight="1">
      <c r="A5" s="25">
        <v>-14</v>
      </c>
      <c r="B5" s="26">
        <v>7</v>
      </c>
      <c r="C5" s="26">
        <v>21</v>
      </c>
      <c r="D5" s="27">
        <f t="shared" ref="D5:D14" si="0">+C5+B5</f>
        <v>28</v>
      </c>
      <c r="E5" s="169">
        <v>4</v>
      </c>
      <c r="F5" s="169">
        <v>4</v>
      </c>
      <c r="G5" s="170">
        <f t="shared" ref="G5:G16" si="1">+F5+E5</f>
        <v>8</v>
      </c>
      <c r="H5" s="27"/>
      <c r="I5" s="80"/>
      <c r="J5" s="80"/>
      <c r="K5" s="81"/>
      <c r="L5" s="17"/>
      <c r="M5" s="17"/>
      <c r="N5" s="17"/>
      <c r="O5" s="17"/>
      <c r="P5" s="17"/>
      <c r="Q5" s="17"/>
      <c r="R5" s="17"/>
      <c r="S5" s="19"/>
      <c r="T5" s="19"/>
      <c r="U5" s="19"/>
      <c r="V5" s="19"/>
      <c r="W5" s="19"/>
      <c r="X5" s="19"/>
      <c r="Y5" s="19"/>
      <c r="Z5" s="19"/>
    </row>
    <row r="6" spans="1:26" s="20" customFormat="1" ht="20.100000000000001" customHeight="1">
      <c r="A6" s="28" t="s">
        <v>25</v>
      </c>
      <c r="B6" s="26">
        <v>2967</v>
      </c>
      <c r="C6" s="26">
        <v>4714</v>
      </c>
      <c r="D6" s="27">
        <f t="shared" si="0"/>
        <v>7681</v>
      </c>
      <c r="E6" s="169">
        <v>816</v>
      </c>
      <c r="F6" s="169">
        <v>1998</v>
      </c>
      <c r="G6" s="170">
        <f t="shared" si="1"/>
        <v>2814</v>
      </c>
      <c r="H6" s="27"/>
      <c r="I6" s="80"/>
      <c r="J6" s="80"/>
      <c r="K6" s="81"/>
      <c r="L6" s="17"/>
      <c r="M6" s="17"/>
      <c r="N6" s="17"/>
      <c r="O6" s="17"/>
      <c r="P6" s="17"/>
      <c r="Q6" s="17"/>
      <c r="R6" s="17"/>
      <c r="S6" s="19"/>
      <c r="T6" s="19"/>
      <c r="U6" s="19"/>
      <c r="V6" s="19"/>
      <c r="W6" s="19"/>
      <c r="X6" s="19"/>
      <c r="Y6" s="19"/>
      <c r="Z6" s="19"/>
    </row>
    <row r="7" spans="1:26" s="20" customFormat="1" ht="20.100000000000001" customHeight="1">
      <c r="A7" s="29" t="s">
        <v>26</v>
      </c>
      <c r="B7" s="26">
        <v>25053</v>
      </c>
      <c r="C7" s="96">
        <v>26244</v>
      </c>
      <c r="D7" s="97">
        <f t="shared" si="0"/>
        <v>51297</v>
      </c>
      <c r="E7" s="169">
        <v>72642</v>
      </c>
      <c r="F7" s="169">
        <v>129689</v>
      </c>
      <c r="G7" s="170">
        <f t="shared" si="1"/>
        <v>202331</v>
      </c>
      <c r="H7" s="27"/>
      <c r="I7" s="80"/>
      <c r="J7" s="80"/>
      <c r="K7" s="81"/>
      <c r="L7" s="17"/>
      <c r="M7" s="17"/>
      <c r="N7" s="17"/>
      <c r="O7" s="17"/>
      <c r="P7" s="17"/>
      <c r="Q7" s="17"/>
      <c r="R7" s="17"/>
      <c r="S7" s="19"/>
      <c r="T7" s="19"/>
      <c r="U7" s="19"/>
      <c r="V7" s="19"/>
      <c r="W7" s="19"/>
      <c r="X7" s="19"/>
      <c r="Y7" s="19"/>
      <c r="Z7" s="19"/>
    </row>
    <row r="8" spans="1:26" s="20" customFormat="1" ht="20.100000000000001" customHeight="1">
      <c r="A8" s="28" t="s">
        <v>14</v>
      </c>
      <c r="B8" s="26">
        <v>30366</v>
      </c>
      <c r="C8" s="26">
        <v>78963</v>
      </c>
      <c r="D8" s="27">
        <f t="shared" si="0"/>
        <v>109329</v>
      </c>
      <c r="E8" s="169">
        <v>106432</v>
      </c>
      <c r="F8" s="169">
        <v>243556</v>
      </c>
      <c r="G8" s="170">
        <f t="shared" si="1"/>
        <v>349988</v>
      </c>
      <c r="H8" s="27"/>
      <c r="I8" s="80"/>
      <c r="J8" s="80"/>
      <c r="K8" s="81"/>
      <c r="L8" s="17"/>
      <c r="M8" s="17"/>
      <c r="N8" s="17"/>
      <c r="O8" s="17"/>
      <c r="P8" s="17"/>
      <c r="Q8" s="17"/>
      <c r="R8" s="17"/>
      <c r="S8" s="19"/>
      <c r="T8" s="19"/>
      <c r="U8" s="19"/>
      <c r="V8" s="19"/>
      <c r="W8" s="19"/>
      <c r="X8" s="19"/>
      <c r="Y8" s="19"/>
      <c r="Z8" s="19"/>
    </row>
    <row r="9" spans="1:26" s="20" customFormat="1" ht="20.100000000000001" customHeight="1">
      <c r="A9" s="28" t="s">
        <v>15</v>
      </c>
      <c r="B9" s="26">
        <v>24003</v>
      </c>
      <c r="C9" s="26">
        <v>85375</v>
      </c>
      <c r="D9" s="27">
        <f t="shared" si="0"/>
        <v>109378</v>
      </c>
      <c r="E9" s="169">
        <v>94857</v>
      </c>
      <c r="F9" s="169">
        <v>252213</v>
      </c>
      <c r="G9" s="170">
        <f t="shared" si="1"/>
        <v>347070</v>
      </c>
      <c r="H9" s="27"/>
      <c r="I9" s="80"/>
      <c r="J9" s="80"/>
      <c r="K9" s="81"/>
      <c r="L9" s="17"/>
      <c r="M9" s="17"/>
      <c r="N9" s="17"/>
      <c r="O9" s="17"/>
      <c r="P9" s="17"/>
      <c r="Q9" s="17"/>
      <c r="R9" s="17"/>
      <c r="S9" s="19"/>
      <c r="T9" s="19"/>
      <c r="U9" s="19"/>
      <c r="V9" s="19"/>
      <c r="W9" s="19"/>
      <c r="X9" s="19"/>
      <c r="Y9" s="19"/>
      <c r="Z9" s="19"/>
    </row>
    <row r="10" spans="1:26" s="20" customFormat="1" ht="20.100000000000001" customHeight="1">
      <c r="A10" s="28" t="s">
        <v>16</v>
      </c>
      <c r="B10" s="26">
        <v>19779</v>
      </c>
      <c r="C10" s="26">
        <v>92096</v>
      </c>
      <c r="D10" s="27">
        <f t="shared" si="0"/>
        <v>111875</v>
      </c>
      <c r="E10" s="169">
        <v>64640</v>
      </c>
      <c r="F10" s="169">
        <v>185119</v>
      </c>
      <c r="G10" s="170">
        <f t="shared" si="1"/>
        <v>249759</v>
      </c>
      <c r="H10" s="27"/>
      <c r="I10" s="80"/>
      <c r="J10" s="80"/>
      <c r="K10" s="81"/>
      <c r="L10" s="17"/>
      <c r="M10" s="17"/>
      <c r="N10" s="17"/>
      <c r="O10" s="17"/>
      <c r="P10" s="17"/>
      <c r="Q10" s="17"/>
      <c r="R10" s="17"/>
      <c r="S10" s="19"/>
      <c r="T10" s="19"/>
      <c r="U10" s="19"/>
      <c r="V10" s="19"/>
      <c r="W10" s="19"/>
      <c r="X10" s="19"/>
      <c r="Y10" s="19"/>
      <c r="Z10" s="19"/>
    </row>
    <row r="11" spans="1:26" s="20" customFormat="1" ht="20.100000000000001" customHeight="1">
      <c r="A11" s="28" t="s">
        <v>17</v>
      </c>
      <c r="B11" s="26">
        <v>13148</v>
      </c>
      <c r="C11" s="26">
        <v>82279</v>
      </c>
      <c r="D11" s="27">
        <f t="shared" si="0"/>
        <v>95427</v>
      </c>
      <c r="E11" s="169">
        <v>43440</v>
      </c>
      <c r="F11" s="169">
        <v>142170</v>
      </c>
      <c r="G11" s="170">
        <f t="shared" si="1"/>
        <v>185610</v>
      </c>
      <c r="H11" s="27"/>
      <c r="I11" s="80"/>
      <c r="J11" s="80"/>
      <c r="K11" s="81"/>
      <c r="L11" s="17"/>
      <c r="M11" s="17"/>
      <c r="N11" s="17"/>
      <c r="O11" s="17"/>
      <c r="P11" s="17"/>
      <c r="Q11" s="17"/>
      <c r="R11" s="17"/>
      <c r="S11" s="19"/>
      <c r="T11" s="19"/>
      <c r="U11" s="19"/>
      <c r="V11" s="19"/>
      <c r="W11" s="19"/>
      <c r="X11" s="19"/>
      <c r="Y11" s="19"/>
      <c r="Z11" s="19"/>
    </row>
    <row r="12" spans="1:26" s="20" customFormat="1" ht="20.100000000000001" customHeight="1">
      <c r="A12" s="28" t="s">
        <v>18</v>
      </c>
      <c r="B12" s="26">
        <v>7320</v>
      </c>
      <c r="C12" s="26">
        <v>50176</v>
      </c>
      <c r="D12" s="27">
        <f t="shared" si="0"/>
        <v>57496</v>
      </c>
      <c r="E12" s="169">
        <v>22234</v>
      </c>
      <c r="F12" s="169">
        <v>99132</v>
      </c>
      <c r="G12" s="170">
        <f t="shared" si="1"/>
        <v>121366</v>
      </c>
      <c r="H12" s="27"/>
      <c r="I12" s="80"/>
      <c r="J12" s="80"/>
      <c r="K12" s="81"/>
      <c r="L12" s="17"/>
      <c r="M12" s="17"/>
      <c r="N12" s="17"/>
      <c r="O12" s="17"/>
      <c r="P12" s="17"/>
      <c r="Q12" s="17"/>
      <c r="R12" s="17"/>
      <c r="S12" s="19"/>
      <c r="T12" s="19"/>
      <c r="U12" s="19"/>
      <c r="V12" s="19"/>
      <c r="W12" s="19"/>
      <c r="X12" s="19"/>
      <c r="Y12" s="19"/>
      <c r="Z12" s="19"/>
    </row>
    <row r="13" spans="1:26" s="20" customFormat="1" ht="20.100000000000001" customHeight="1">
      <c r="A13" s="28" t="s">
        <v>19</v>
      </c>
      <c r="B13" s="26">
        <v>3096</v>
      </c>
      <c r="C13" s="26">
        <v>18573</v>
      </c>
      <c r="D13" s="27">
        <f t="shared" si="0"/>
        <v>21669</v>
      </c>
      <c r="E13" s="169">
        <v>8441</v>
      </c>
      <c r="F13" s="169">
        <v>26317</v>
      </c>
      <c r="G13" s="170">
        <f t="shared" si="1"/>
        <v>34758</v>
      </c>
      <c r="H13" s="27"/>
      <c r="I13" s="80"/>
      <c r="J13" s="80"/>
      <c r="K13" s="81"/>
      <c r="L13" s="17"/>
      <c r="M13" s="17"/>
      <c r="N13" s="17"/>
      <c r="O13" s="17"/>
      <c r="P13" s="17"/>
      <c r="Q13" s="17"/>
      <c r="R13" s="17"/>
      <c r="S13" s="19"/>
      <c r="T13" s="19"/>
      <c r="U13" s="19"/>
      <c r="V13" s="19"/>
      <c r="W13" s="19"/>
      <c r="X13" s="19"/>
      <c r="Y13" s="19"/>
      <c r="Z13" s="19"/>
    </row>
    <row r="14" spans="1:26" s="20" customFormat="1" ht="20.100000000000001" customHeight="1">
      <c r="A14" s="28" t="s">
        <v>20</v>
      </c>
      <c r="B14" s="26">
        <v>844</v>
      </c>
      <c r="C14" s="26">
        <v>5973</v>
      </c>
      <c r="D14" s="27">
        <f t="shared" si="0"/>
        <v>6817</v>
      </c>
      <c r="E14" s="169">
        <v>2048</v>
      </c>
      <c r="F14" s="169">
        <v>9556</v>
      </c>
      <c r="G14" s="170">
        <f t="shared" si="1"/>
        <v>11604</v>
      </c>
      <c r="H14" s="27"/>
      <c r="I14" s="80"/>
      <c r="J14" s="80"/>
      <c r="K14" s="81"/>
      <c r="L14" s="17"/>
      <c r="M14" s="17"/>
      <c r="N14" s="17"/>
      <c r="O14" s="17"/>
      <c r="P14" s="17"/>
      <c r="Q14" s="17"/>
      <c r="R14" s="17"/>
      <c r="S14" s="19"/>
      <c r="T14" s="19"/>
      <c r="U14" s="19"/>
      <c r="V14" s="19"/>
      <c r="W14" s="19"/>
      <c r="X14" s="19"/>
      <c r="Y14" s="19"/>
      <c r="Z14" s="19"/>
    </row>
    <row r="15" spans="1:26" s="20" customFormat="1" ht="20.100000000000001" customHeight="1">
      <c r="A15" s="29" t="s">
        <v>27</v>
      </c>
      <c r="B15" s="26"/>
      <c r="C15" s="26"/>
      <c r="D15" s="27"/>
      <c r="E15" s="169">
        <v>376</v>
      </c>
      <c r="F15" s="169">
        <v>1834</v>
      </c>
      <c r="G15" s="170">
        <f t="shared" si="1"/>
        <v>2210</v>
      </c>
      <c r="H15" s="27"/>
      <c r="I15" s="80"/>
      <c r="J15" s="80"/>
      <c r="K15" s="81"/>
      <c r="L15" s="17"/>
      <c r="M15" s="17"/>
      <c r="N15" s="17"/>
      <c r="O15" s="17"/>
      <c r="P15" s="17"/>
      <c r="Q15" s="17"/>
      <c r="R15" s="17"/>
      <c r="S15" s="19"/>
      <c r="T15" s="19"/>
      <c r="U15" s="19"/>
      <c r="V15" s="19"/>
      <c r="W15" s="19"/>
      <c r="X15" s="19"/>
      <c r="Y15" s="19"/>
      <c r="Z15" s="19"/>
    </row>
    <row r="16" spans="1:26" s="20" customFormat="1" ht="20.100000000000001" customHeight="1">
      <c r="A16" s="30" t="s">
        <v>28</v>
      </c>
      <c r="B16" s="26">
        <v>402</v>
      </c>
      <c r="C16" s="26">
        <f>3047+2778</f>
        <v>5825</v>
      </c>
      <c r="D16" s="27">
        <f>+C16+B16</f>
        <v>6227</v>
      </c>
      <c r="E16" s="169">
        <v>249</v>
      </c>
      <c r="F16" s="169">
        <v>2214</v>
      </c>
      <c r="G16" s="170">
        <f t="shared" si="1"/>
        <v>2463</v>
      </c>
      <c r="H16" s="27"/>
      <c r="I16" s="80"/>
      <c r="J16" s="80"/>
      <c r="K16" s="81"/>
      <c r="L16" s="17"/>
      <c r="M16" s="17"/>
      <c r="N16" s="17"/>
      <c r="O16" s="17"/>
      <c r="P16" s="17"/>
      <c r="Q16" s="17"/>
      <c r="R16" s="17"/>
      <c r="S16" s="19"/>
      <c r="T16" s="19"/>
      <c r="U16" s="19"/>
      <c r="V16" s="19"/>
      <c r="W16" s="19"/>
      <c r="X16" s="19"/>
      <c r="Y16" s="19"/>
      <c r="Z16" s="19"/>
    </row>
    <row r="17" spans="1:26" s="15" customFormat="1" ht="24.95" customHeight="1">
      <c r="A17" s="152" t="s">
        <v>308</v>
      </c>
      <c r="B17" s="62">
        <f t="shared" ref="B17:G17" si="2">SUM(B5:B16)</f>
        <v>126985</v>
      </c>
      <c r="C17" s="62">
        <f t="shared" si="2"/>
        <v>450239</v>
      </c>
      <c r="D17" s="62">
        <f t="shared" si="2"/>
        <v>577224</v>
      </c>
      <c r="E17" s="171">
        <f t="shared" si="2"/>
        <v>416179</v>
      </c>
      <c r="F17" s="171">
        <f t="shared" si="2"/>
        <v>1093802</v>
      </c>
      <c r="G17" s="171">
        <f t="shared" si="2"/>
        <v>1509981</v>
      </c>
      <c r="H17" s="153"/>
      <c r="I17" s="80"/>
      <c r="J17" s="80"/>
      <c r="K17" s="154"/>
      <c r="L17" s="155"/>
      <c r="M17" s="155"/>
      <c r="N17" s="155"/>
      <c r="O17" s="155"/>
      <c r="P17" s="155"/>
      <c r="Q17" s="155"/>
      <c r="R17" s="155"/>
      <c r="S17" s="14"/>
      <c r="T17" s="14"/>
      <c r="U17" s="14"/>
      <c r="V17" s="14"/>
      <c r="W17" s="14"/>
      <c r="X17" s="14"/>
      <c r="Y17" s="14"/>
      <c r="Z17" s="14"/>
    </row>
    <row r="18" spans="1:26" s="11" customFormat="1">
      <c r="A18" s="32"/>
      <c r="B18" s="32"/>
      <c r="C18" s="32"/>
      <c r="D18" s="32"/>
      <c r="E18" s="88"/>
      <c r="F18" s="88"/>
      <c r="G18" s="88"/>
      <c r="H18" s="88"/>
      <c r="I18" s="89"/>
      <c r="J18" s="89"/>
      <c r="K18" s="89"/>
      <c r="L18" s="34"/>
      <c r="M18" s="34"/>
      <c r="N18" s="10"/>
      <c r="O18" s="10"/>
      <c r="P18" s="10"/>
      <c r="Q18" s="10"/>
      <c r="R18" s="10"/>
      <c r="S18" s="10"/>
      <c r="T18" s="10"/>
      <c r="U18" s="10"/>
      <c r="V18" s="10"/>
      <c r="W18" s="10"/>
      <c r="X18" s="10"/>
      <c r="Y18" s="10"/>
      <c r="Z18" s="10"/>
    </row>
    <row r="19" spans="1:26">
      <c r="E19" s="57"/>
      <c r="F19" s="57"/>
      <c r="G19" s="57"/>
      <c r="H19" s="113"/>
      <c r="I19" s="114"/>
      <c r="J19" s="114"/>
      <c r="K19" s="114"/>
      <c r="L19" s="58"/>
      <c r="M19" s="58"/>
    </row>
    <row r="20" spans="1:26" s="11" customFormat="1">
      <c r="A20" s="31"/>
      <c r="B20" s="32"/>
      <c r="C20" s="32"/>
      <c r="D20" s="32"/>
      <c r="E20" s="57"/>
      <c r="F20" s="33"/>
      <c r="G20" s="33"/>
      <c r="H20" s="33"/>
      <c r="I20" s="34"/>
      <c r="J20" s="34"/>
      <c r="K20" s="34"/>
      <c r="L20" s="34"/>
      <c r="M20" s="34"/>
      <c r="N20" s="10"/>
      <c r="O20" s="10"/>
      <c r="P20" s="10"/>
      <c r="Q20" s="10"/>
      <c r="R20" s="10"/>
      <c r="S20" s="10"/>
      <c r="T20" s="10"/>
      <c r="U20" s="10"/>
      <c r="V20" s="10"/>
      <c r="W20" s="10"/>
      <c r="X20" s="10"/>
      <c r="Y20" s="10"/>
      <c r="Z20" s="10"/>
    </row>
    <row r="21" spans="1:26" s="11" customFormat="1">
      <c r="A21" s="1"/>
      <c r="B21" s="32"/>
      <c r="C21" s="32"/>
      <c r="D21" s="32"/>
      <c r="E21" s="33"/>
      <c r="F21" s="33"/>
      <c r="G21" s="33"/>
      <c r="H21" s="33"/>
      <c r="I21" s="34"/>
      <c r="J21" s="34"/>
      <c r="K21" s="34"/>
      <c r="L21" s="34"/>
      <c r="M21" s="34"/>
      <c r="N21" s="10"/>
      <c r="O21" s="10"/>
      <c r="P21" s="10"/>
      <c r="Q21" s="10"/>
      <c r="R21" s="10"/>
      <c r="S21" s="10"/>
      <c r="T21" s="10"/>
      <c r="U21" s="10"/>
      <c r="V21" s="10"/>
      <c r="W21" s="10"/>
      <c r="X21" s="10"/>
      <c r="Y21" s="10"/>
      <c r="Z21" s="10"/>
    </row>
    <row r="22" spans="1:26">
      <c r="E22" s="140"/>
    </row>
    <row r="28" spans="1:26">
      <c r="F28" s="149"/>
    </row>
    <row r="30" spans="1:26">
      <c r="E30" s="149"/>
    </row>
    <row r="31" spans="1:26">
      <c r="E31" s="140"/>
    </row>
  </sheetData>
  <mergeCells count="5">
    <mergeCell ref="O3:Q3"/>
    <mergeCell ref="L3:N3"/>
    <mergeCell ref="A1:G1"/>
    <mergeCell ref="A2:G2"/>
    <mergeCell ref="A3:A4"/>
  </mergeCells>
  <phoneticPr fontId="0" type="noConversion"/>
  <printOptions horizontalCentered="1" verticalCentered="1" gridLinesSet="0"/>
  <pageMargins left="0.39370078740157483" right="0.39370078740157483" top="0.39370078740157483" bottom="0.39370078740157483"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showGridLines="0" zoomScaleNormal="100" workbookViewId="0">
      <selection activeCell="J40" sqref="J40"/>
    </sheetView>
  </sheetViews>
  <sheetFormatPr defaultRowHeight="12.75"/>
  <cols>
    <col min="1" max="1" width="34" style="1" customWidth="1"/>
    <col min="2" max="4" width="0" style="1" hidden="1" customWidth="1"/>
    <col min="5" max="7" width="19.7109375" style="1" customWidth="1"/>
    <col min="8" max="8" width="12.28515625" style="1" customWidth="1"/>
    <col min="9" max="13" width="12.28515625" style="59" customWidth="1"/>
    <col min="14" max="16" width="9.140625" style="59" hidden="1" customWidth="1"/>
    <col min="17" max="17" width="3" style="59" hidden="1" customWidth="1"/>
    <col min="18" max="26" width="9.140625" style="59"/>
    <col min="27" max="16384" width="9.140625" style="1"/>
  </cols>
  <sheetData>
    <row r="1" spans="1:26" s="37" customFormat="1" ht="45" customHeight="1">
      <c r="A1" s="264" t="s">
        <v>326</v>
      </c>
      <c r="B1" s="264"/>
      <c r="C1" s="264"/>
      <c r="D1" s="264"/>
      <c r="E1" s="264"/>
      <c r="F1" s="264"/>
      <c r="G1" s="264"/>
      <c r="H1" s="90"/>
      <c r="I1" s="91"/>
      <c r="J1" s="91"/>
      <c r="K1" s="91"/>
      <c r="L1" s="35"/>
      <c r="M1" s="35"/>
      <c r="N1" s="36"/>
      <c r="O1" s="36"/>
      <c r="P1" s="36"/>
      <c r="Q1" s="36"/>
      <c r="R1" s="36"/>
      <c r="S1" s="36"/>
      <c r="T1" s="36"/>
      <c r="U1" s="36"/>
      <c r="V1" s="36"/>
      <c r="W1" s="36"/>
      <c r="X1" s="36"/>
      <c r="Y1" s="36"/>
      <c r="Z1" s="36"/>
    </row>
    <row r="2" spans="1:26" s="37" customFormat="1" ht="30.75" customHeight="1">
      <c r="A2" s="265" t="s">
        <v>69</v>
      </c>
      <c r="B2" s="265"/>
      <c r="C2" s="266"/>
      <c r="D2" s="266"/>
      <c r="E2" s="266"/>
      <c r="F2" s="266"/>
      <c r="G2" s="266"/>
      <c r="H2" s="92"/>
      <c r="I2" s="93"/>
      <c r="J2" s="93"/>
      <c r="K2" s="93"/>
      <c r="L2" s="38"/>
      <c r="M2" s="38"/>
      <c r="N2" s="36"/>
      <c r="O2" s="36"/>
      <c r="P2" s="36"/>
      <c r="Q2" s="36"/>
      <c r="R2" s="36"/>
      <c r="S2" s="36"/>
      <c r="T2" s="36"/>
      <c r="U2" s="36"/>
      <c r="V2" s="36"/>
      <c r="W2" s="36"/>
      <c r="X2" s="36"/>
      <c r="Y2" s="36"/>
      <c r="Z2" s="36"/>
    </row>
    <row r="3" spans="1:26" s="40" customFormat="1" ht="20.100000000000001" customHeight="1">
      <c r="A3" s="267" t="s">
        <v>309</v>
      </c>
      <c r="B3" s="78" t="s">
        <v>0</v>
      </c>
      <c r="C3" s="84" t="s">
        <v>22</v>
      </c>
      <c r="D3" s="84" t="s">
        <v>1</v>
      </c>
      <c r="E3" s="105" t="s">
        <v>10</v>
      </c>
      <c r="F3" s="107" t="s">
        <v>11</v>
      </c>
      <c r="G3" s="181" t="s">
        <v>12</v>
      </c>
      <c r="H3" s="16"/>
      <c r="I3" s="41"/>
      <c r="J3" s="41"/>
      <c r="K3" s="41"/>
      <c r="L3" s="41"/>
      <c r="M3" s="41"/>
      <c r="N3" s="39"/>
      <c r="O3" s="39"/>
      <c r="P3" s="39"/>
      <c r="Q3" s="39"/>
      <c r="R3" s="39"/>
      <c r="S3" s="39"/>
      <c r="T3" s="39"/>
      <c r="U3" s="39"/>
      <c r="V3" s="39"/>
      <c r="W3" s="39"/>
      <c r="X3" s="39"/>
      <c r="Y3" s="39"/>
      <c r="Z3" s="39"/>
    </row>
    <row r="4" spans="1:26" s="40" customFormat="1" ht="20.100000000000001" customHeight="1">
      <c r="A4" s="268"/>
      <c r="B4" s="21" t="s">
        <v>2</v>
      </c>
      <c r="C4" s="23" t="s">
        <v>13</v>
      </c>
      <c r="D4" s="23" t="s">
        <v>3</v>
      </c>
      <c r="E4" s="106" t="s">
        <v>2</v>
      </c>
      <c r="F4" s="22" t="s">
        <v>13</v>
      </c>
      <c r="G4" s="104" t="s">
        <v>3</v>
      </c>
      <c r="H4" s="23"/>
      <c r="I4" s="42"/>
      <c r="J4" s="42"/>
      <c r="K4" s="42"/>
      <c r="L4" s="42"/>
      <c r="M4" s="42"/>
      <c r="N4" s="39"/>
      <c r="O4" s="39"/>
      <c r="P4" s="39"/>
      <c r="Q4" s="39"/>
      <c r="R4" s="39"/>
      <c r="S4" s="39"/>
      <c r="T4" s="39"/>
      <c r="U4" s="39"/>
      <c r="V4" s="39"/>
      <c r="W4" s="39"/>
      <c r="X4" s="39"/>
      <c r="Y4" s="39"/>
      <c r="Z4" s="39"/>
    </row>
    <row r="5" spans="1:26" s="48" customFormat="1" ht="18" customHeight="1">
      <c r="A5" s="43" t="s">
        <v>51</v>
      </c>
      <c r="B5" s="44">
        <v>27411</v>
      </c>
      <c r="C5" s="44">
        <v>108598</v>
      </c>
      <c r="D5" s="45">
        <f>+C5+B5</f>
        <v>136009</v>
      </c>
      <c r="E5" s="162">
        <v>105410</v>
      </c>
      <c r="F5" s="162">
        <v>257462</v>
      </c>
      <c r="G5" s="163">
        <f t="shared" ref="G5:G14" si="0">+F5+E5</f>
        <v>362872</v>
      </c>
      <c r="H5" s="45"/>
      <c r="I5" s="46"/>
      <c r="J5" s="46"/>
      <c r="K5" s="46"/>
      <c r="L5" s="46"/>
      <c r="M5" s="46"/>
      <c r="N5" s="47"/>
      <c r="O5" s="47"/>
      <c r="P5" s="47"/>
      <c r="Q5" s="47"/>
      <c r="R5" s="47"/>
      <c r="S5" s="47"/>
      <c r="T5" s="47"/>
      <c r="U5" s="47"/>
      <c r="V5" s="47"/>
      <c r="W5" s="47"/>
      <c r="X5" s="47"/>
      <c r="Y5" s="47"/>
      <c r="Z5" s="47"/>
    </row>
    <row r="6" spans="1:26" s="48" customFormat="1" ht="18" customHeight="1">
      <c r="A6" s="49" t="s">
        <v>32</v>
      </c>
      <c r="B6" s="44">
        <v>29332</v>
      </c>
      <c r="C6" s="44">
        <v>100528</v>
      </c>
      <c r="D6" s="45">
        <f>+C6+B6</f>
        <v>129860</v>
      </c>
      <c r="E6" s="162">
        <v>132870</v>
      </c>
      <c r="F6" s="162">
        <v>329060</v>
      </c>
      <c r="G6" s="163">
        <f t="shared" si="0"/>
        <v>461930</v>
      </c>
      <c r="H6" s="45"/>
      <c r="I6" s="46"/>
      <c r="J6" s="46"/>
      <c r="K6" s="46"/>
      <c r="L6" s="46"/>
      <c r="M6" s="46"/>
      <c r="N6" s="47"/>
      <c r="O6" s="47"/>
      <c r="P6" s="47"/>
      <c r="Q6" s="47"/>
      <c r="R6" s="47"/>
      <c r="S6" s="47"/>
      <c r="T6" s="47"/>
      <c r="U6" s="47"/>
      <c r="V6" s="47"/>
      <c r="W6" s="47"/>
      <c r="X6" s="47"/>
      <c r="Y6" s="47"/>
      <c r="Z6" s="47"/>
    </row>
    <row r="7" spans="1:26" s="48" customFormat="1" ht="18" customHeight="1">
      <c r="A7" s="49" t="s">
        <v>33</v>
      </c>
      <c r="B7" s="44"/>
      <c r="C7" s="44"/>
      <c r="D7" s="45"/>
      <c r="E7" s="162">
        <v>107413</v>
      </c>
      <c r="F7" s="162">
        <v>263122</v>
      </c>
      <c r="G7" s="163">
        <f t="shared" si="0"/>
        <v>370535</v>
      </c>
      <c r="H7" s="45"/>
      <c r="I7" s="46"/>
      <c r="J7" s="46"/>
      <c r="K7" s="46"/>
      <c r="L7" s="46"/>
      <c r="M7" s="46"/>
      <c r="N7" s="47"/>
      <c r="O7" s="47"/>
      <c r="P7" s="47"/>
      <c r="Q7" s="47"/>
      <c r="R7" s="47"/>
      <c r="S7" s="47"/>
      <c r="T7" s="47"/>
      <c r="U7" s="47"/>
      <c r="V7" s="47"/>
      <c r="W7" s="47"/>
      <c r="X7" s="47"/>
      <c r="Y7" s="47"/>
      <c r="Z7" s="47"/>
    </row>
    <row r="8" spans="1:26" s="48" customFormat="1" ht="18" customHeight="1">
      <c r="A8" s="49" t="s">
        <v>34</v>
      </c>
      <c r="B8" s="44">
        <v>37721</v>
      </c>
      <c r="C8" s="44">
        <v>118796</v>
      </c>
      <c r="D8" s="45">
        <f t="shared" ref="D8:D14" si="1">+C8+B8</f>
        <v>156517</v>
      </c>
      <c r="E8" s="162">
        <v>33900</v>
      </c>
      <c r="F8" s="162">
        <v>106304</v>
      </c>
      <c r="G8" s="163">
        <f t="shared" si="0"/>
        <v>140204</v>
      </c>
      <c r="H8" s="45"/>
      <c r="I8" s="46"/>
      <c r="J8" s="46"/>
      <c r="K8" s="46"/>
      <c r="L8" s="46"/>
      <c r="M8" s="46"/>
      <c r="N8" s="47"/>
      <c r="O8" s="47"/>
      <c r="P8" s="47"/>
      <c r="Q8" s="47"/>
      <c r="R8" s="47"/>
      <c r="S8" s="47"/>
      <c r="T8" s="47"/>
      <c r="U8" s="47"/>
      <c r="V8" s="47"/>
      <c r="W8" s="47"/>
      <c r="X8" s="47"/>
      <c r="Y8" s="47"/>
      <c r="Z8" s="47"/>
    </row>
    <row r="9" spans="1:26" s="48" customFormat="1" ht="18" customHeight="1">
      <c r="A9" s="49" t="s">
        <v>35</v>
      </c>
      <c r="B9" s="44">
        <v>21033</v>
      </c>
      <c r="C9" s="44">
        <v>75382</v>
      </c>
      <c r="D9" s="45">
        <f t="shared" si="1"/>
        <v>96415</v>
      </c>
      <c r="E9" s="162">
        <v>17061</v>
      </c>
      <c r="F9" s="162">
        <v>58776</v>
      </c>
      <c r="G9" s="163">
        <f t="shared" si="0"/>
        <v>75837</v>
      </c>
      <c r="H9" s="45"/>
      <c r="I9" s="46"/>
      <c r="J9" s="46"/>
      <c r="K9" s="46"/>
      <c r="L9" s="46"/>
      <c r="M9" s="46"/>
      <c r="N9" s="47"/>
      <c r="O9" s="47"/>
      <c r="P9" s="47"/>
      <c r="Q9" s="47"/>
      <c r="R9" s="47"/>
      <c r="S9" s="47"/>
      <c r="T9" s="47"/>
      <c r="U9" s="47"/>
      <c r="V9" s="47"/>
      <c r="W9" s="47"/>
      <c r="X9" s="47"/>
      <c r="Y9" s="47"/>
      <c r="Z9" s="47"/>
    </row>
    <row r="10" spans="1:26" s="48" customFormat="1" ht="18" customHeight="1">
      <c r="A10" s="49" t="s">
        <v>38</v>
      </c>
      <c r="B10" s="44">
        <v>10750</v>
      </c>
      <c r="C10" s="44">
        <v>43960</v>
      </c>
      <c r="D10" s="45">
        <f t="shared" si="1"/>
        <v>54710</v>
      </c>
      <c r="E10" s="162">
        <v>17334</v>
      </c>
      <c r="F10" s="162">
        <v>68828</v>
      </c>
      <c r="G10" s="163">
        <f t="shared" si="0"/>
        <v>86162</v>
      </c>
      <c r="H10" s="45"/>
      <c r="I10" s="46"/>
      <c r="J10" s="46"/>
      <c r="K10" s="46"/>
      <c r="L10" s="46"/>
      <c r="M10" s="46"/>
      <c r="N10" s="47"/>
      <c r="O10" s="47"/>
      <c r="P10" s="47"/>
      <c r="Q10" s="47"/>
      <c r="R10" s="47"/>
      <c r="S10" s="47"/>
      <c r="T10" s="47"/>
      <c r="U10" s="47"/>
      <c r="V10" s="47"/>
      <c r="W10" s="47"/>
      <c r="X10" s="47"/>
      <c r="Y10" s="47"/>
      <c r="Z10" s="47"/>
    </row>
    <row r="11" spans="1:26" s="48" customFormat="1" ht="18" customHeight="1">
      <c r="A11" s="49" t="s">
        <v>36</v>
      </c>
      <c r="B11" s="44">
        <v>601</v>
      </c>
      <c r="C11" s="44">
        <v>2499</v>
      </c>
      <c r="D11" s="45">
        <f t="shared" si="1"/>
        <v>3100</v>
      </c>
      <c r="E11" s="162">
        <v>1808</v>
      </c>
      <c r="F11" s="162">
        <v>8827</v>
      </c>
      <c r="G11" s="163">
        <f t="shared" si="0"/>
        <v>10635</v>
      </c>
      <c r="H11" s="45"/>
      <c r="I11" s="46"/>
      <c r="J11" s="46"/>
      <c r="K11" s="46"/>
      <c r="L11" s="46"/>
      <c r="M11" s="46"/>
      <c r="N11" s="47"/>
      <c r="O11" s="47"/>
      <c r="P11" s="47"/>
      <c r="Q11" s="47"/>
      <c r="R11" s="47"/>
      <c r="S11" s="47"/>
      <c r="T11" s="47"/>
      <c r="U11" s="47"/>
      <c r="V11" s="47"/>
      <c r="W11" s="47"/>
      <c r="X11" s="47"/>
      <c r="Y11" s="47"/>
      <c r="Z11" s="47"/>
    </row>
    <row r="12" spans="1:26" s="48" customFormat="1" ht="18" customHeight="1">
      <c r="A12" s="49" t="s">
        <v>37</v>
      </c>
      <c r="B12" s="44">
        <v>81</v>
      </c>
      <c r="C12" s="44">
        <v>301</v>
      </c>
      <c r="D12" s="45">
        <f t="shared" si="1"/>
        <v>382</v>
      </c>
      <c r="E12" s="162">
        <v>364</v>
      </c>
      <c r="F12" s="162">
        <v>1341</v>
      </c>
      <c r="G12" s="163">
        <f t="shared" si="0"/>
        <v>1705</v>
      </c>
      <c r="H12" s="45"/>
      <c r="I12" s="46"/>
      <c r="J12" s="46"/>
      <c r="K12" s="46"/>
      <c r="L12" s="46"/>
      <c r="M12" s="46"/>
      <c r="N12" s="47"/>
      <c r="O12" s="47"/>
      <c r="P12" s="47"/>
      <c r="Q12" s="47"/>
      <c r="R12" s="47"/>
      <c r="S12" s="47"/>
      <c r="T12" s="47"/>
      <c r="U12" s="47"/>
      <c r="V12" s="47"/>
      <c r="W12" s="47"/>
      <c r="X12" s="47"/>
      <c r="Y12" s="47"/>
      <c r="Z12" s="47"/>
    </row>
    <row r="13" spans="1:26" s="48" customFormat="1" ht="18" customHeight="1">
      <c r="A13" s="49" t="s">
        <v>21</v>
      </c>
      <c r="B13" s="44">
        <v>56</v>
      </c>
      <c r="C13" s="44">
        <v>175</v>
      </c>
      <c r="D13" s="45">
        <f t="shared" si="1"/>
        <v>231</v>
      </c>
      <c r="E13" s="162">
        <v>19</v>
      </c>
      <c r="F13" s="162">
        <v>82</v>
      </c>
      <c r="G13" s="163">
        <f t="shared" si="0"/>
        <v>101</v>
      </c>
      <c r="H13" s="45"/>
      <c r="I13" s="46"/>
      <c r="J13" s="46"/>
      <c r="K13" s="46"/>
      <c r="L13" s="46"/>
      <c r="M13" s="46"/>
      <c r="N13" s="47"/>
      <c r="O13" s="47"/>
      <c r="P13" s="47"/>
      <c r="Q13" s="47"/>
      <c r="R13" s="47"/>
      <c r="S13" s="47"/>
      <c r="T13" s="47"/>
      <c r="U13" s="47"/>
      <c r="V13" s="47"/>
      <c r="W13" s="47"/>
      <c r="X13" s="47"/>
      <c r="Y13" s="47"/>
      <c r="Z13" s="47"/>
    </row>
    <row r="14" spans="1:26" s="161" customFormat="1" ht="24.95" customHeight="1">
      <c r="A14" s="156" t="s">
        <v>310</v>
      </c>
      <c r="B14" s="157">
        <f>SUM(B5:B13)</f>
        <v>126985</v>
      </c>
      <c r="C14" s="157">
        <f>SUM(C5:C13)</f>
        <v>450239</v>
      </c>
      <c r="D14" s="157">
        <f t="shared" si="1"/>
        <v>577224</v>
      </c>
      <c r="E14" s="164">
        <f>SUM(E5:E13)</f>
        <v>416179</v>
      </c>
      <c r="F14" s="164">
        <f>SUM(F5:F13)</f>
        <v>1093802</v>
      </c>
      <c r="G14" s="164">
        <f t="shared" si="0"/>
        <v>1509981</v>
      </c>
      <c r="H14" s="158"/>
      <c r="I14" s="159"/>
      <c r="J14" s="159"/>
      <c r="K14" s="159"/>
      <c r="L14" s="159"/>
      <c r="M14" s="159"/>
      <c r="N14" s="160"/>
      <c r="O14" s="160"/>
      <c r="P14" s="160"/>
      <c r="Q14" s="160"/>
      <c r="R14" s="160"/>
      <c r="S14" s="160"/>
      <c r="T14" s="160"/>
      <c r="U14" s="160"/>
      <c r="V14" s="160"/>
      <c r="W14" s="160"/>
      <c r="X14" s="160"/>
      <c r="Y14" s="160"/>
      <c r="Z14" s="160"/>
    </row>
    <row r="15" spans="1:26" s="48" customFormat="1" ht="12">
      <c r="A15" s="108"/>
      <c r="B15" s="109"/>
      <c r="C15" s="109"/>
      <c r="D15" s="109"/>
      <c r="E15" s="148"/>
      <c r="F15" s="148"/>
      <c r="G15" s="148"/>
      <c r="H15" s="45"/>
      <c r="I15" s="46"/>
      <c r="J15" s="46"/>
      <c r="K15" s="46"/>
      <c r="L15" s="46"/>
      <c r="M15" s="46"/>
      <c r="N15" s="47"/>
      <c r="O15" s="47"/>
      <c r="P15" s="47"/>
      <c r="Q15" s="47"/>
      <c r="R15" s="47"/>
      <c r="S15" s="47"/>
      <c r="T15" s="47"/>
      <c r="U15" s="47"/>
      <c r="V15" s="47"/>
      <c r="W15" s="47"/>
      <c r="X15" s="47"/>
      <c r="Y15" s="47"/>
      <c r="Z15" s="47"/>
    </row>
    <row r="16" spans="1:26" s="48" customFormat="1" ht="12">
      <c r="A16" s="273" t="s">
        <v>311</v>
      </c>
      <c r="B16" s="275">
        <v>1607136</v>
      </c>
      <c r="C16" s="275">
        <v>5962307</v>
      </c>
      <c r="D16" s="275">
        <f>+C16+B16</f>
        <v>7569443</v>
      </c>
      <c r="E16" s="269">
        <f>E20+E19</f>
        <v>3396777</v>
      </c>
      <c r="F16" s="269">
        <f>F20+F19</f>
        <v>10958634</v>
      </c>
      <c r="G16" s="269">
        <f>+F16+E16</f>
        <v>14355411</v>
      </c>
      <c r="H16" s="51"/>
      <c r="I16" s="52"/>
      <c r="J16" s="52"/>
      <c r="K16" s="52"/>
      <c r="L16" s="52"/>
      <c r="M16" s="52"/>
      <c r="N16" s="47"/>
      <c r="O16" s="47"/>
      <c r="P16" s="47"/>
      <c r="Q16" s="47"/>
      <c r="R16" s="47"/>
      <c r="S16" s="47"/>
      <c r="T16" s="47"/>
      <c r="U16" s="47"/>
      <c r="V16" s="47"/>
      <c r="W16" s="47"/>
      <c r="X16" s="47"/>
      <c r="Y16" s="47"/>
      <c r="Z16" s="47"/>
    </row>
    <row r="17" spans="1:26" s="48" customFormat="1" ht="12">
      <c r="A17" s="273"/>
      <c r="B17" s="275"/>
      <c r="C17" s="275"/>
      <c r="D17" s="275"/>
      <c r="E17" s="269"/>
      <c r="F17" s="269"/>
      <c r="G17" s="269"/>
      <c r="H17" s="51"/>
      <c r="I17" s="52"/>
      <c r="J17" s="52"/>
      <c r="K17" s="52"/>
      <c r="L17" s="52"/>
      <c r="M17" s="52"/>
      <c r="N17" s="47"/>
      <c r="O17" s="47"/>
      <c r="P17" s="47"/>
      <c r="Q17" s="47"/>
      <c r="R17" s="47"/>
      <c r="S17" s="47"/>
      <c r="T17" s="47"/>
      <c r="U17" s="47"/>
      <c r="V17" s="47"/>
      <c r="W17" s="47"/>
      <c r="X17" s="47"/>
      <c r="Y17" s="47"/>
      <c r="Z17" s="47"/>
    </row>
    <row r="18" spans="1:26" s="48" customFormat="1" ht="12">
      <c r="A18" s="274"/>
      <c r="B18" s="276"/>
      <c r="C18" s="276"/>
      <c r="D18" s="276"/>
      <c r="E18" s="270"/>
      <c r="F18" s="270"/>
      <c r="G18" s="270"/>
      <c r="H18" s="51"/>
      <c r="I18" s="52"/>
      <c r="J18" s="52"/>
      <c r="K18" s="52"/>
      <c r="L18" s="52"/>
      <c r="M18" s="52"/>
      <c r="N18" s="47"/>
      <c r="O18" s="47"/>
      <c r="P18" s="47"/>
      <c r="Q18" s="47"/>
      <c r="R18" s="47"/>
      <c r="S18" s="47"/>
      <c r="T18" s="47"/>
      <c r="U18" s="47"/>
      <c r="V18" s="47"/>
      <c r="W18" s="47"/>
      <c r="X18" s="47"/>
      <c r="Y18" s="47"/>
      <c r="Z18" s="47"/>
    </row>
    <row r="19" spans="1:26" s="48" customFormat="1" ht="15" customHeight="1">
      <c r="A19" s="110" t="s">
        <v>312</v>
      </c>
      <c r="B19" s="111"/>
      <c r="C19" s="111"/>
      <c r="D19" s="111"/>
      <c r="E19" s="165">
        <v>122480.38742774853</v>
      </c>
      <c r="F19" s="165">
        <v>495257.08376935677</v>
      </c>
      <c r="G19" s="165">
        <f>+F19+E19</f>
        <v>617737.47119710525</v>
      </c>
      <c r="H19" s="44"/>
      <c r="I19" s="53"/>
      <c r="J19" s="53"/>
      <c r="K19" s="53"/>
      <c r="L19" s="53"/>
      <c r="M19" s="53"/>
      <c r="N19" s="47"/>
      <c r="O19" s="47"/>
      <c r="P19" s="47"/>
      <c r="Q19" s="47"/>
      <c r="R19" s="47"/>
      <c r="S19" s="47"/>
      <c r="T19" s="47"/>
      <c r="U19" s="47"/>
      <c r="V19" s="47"/>
      <c r="W19" s="47"/>
      <c r="X19" s="47"/>
      <c r="Y19" s="47"/>
      <c r="Z19" s="47"/>
    </row>
    <row r="20" spans="1:26" s="48" customFormat="1" ht="15" customHeight="1">
      <c r="A20" s="50" t="s">
        <v>313</v>
      </c>
      <c r="B20" s="54"/>
      <c r="C20" s="54"/>
      <c r="D20" s="54"/>
      <c r="E20" s="166">
        <v>3274296.6125722514</v>
      </c>
      <c r="F20" s="166">
        <v>10463376.916230643</v>
      </c>
      <c r="G20" s="166">
        <f>+F20+E20</f>
        <v>13737673.528802894</v>
      </c>
      <c r="H20" s="44"/>
      <c r="I20" s="53"/>
      <c r="J20" s="53"/>
      <c r="K20" s="53"/>
      <c r="L20" s="53"/>
      <c r="M20" s="53"/>
      <c r="N20" s="47"/>
      <c r="O20" s="47"/>
      <c r="P20" s="47"/>
      <c r="Q20" s="47"/>
      <c r="R20" s="47"/>
      <c r="S20" s="47"/>
      <c r="T20" s="47"/>
      <c r="U20" s="47"/>
      <c r="V20" s="47"/>
      <c r="W20" s="47"/>
      <c r="X20" s="47"/>
      <c r="Y20" s="47"/>
      <c r="Z20" s="47"/>
    </row>
    <row r="21" spans="1:26" s="48" customFormat="1" ht="29.1" customHeight="1">
      <c r="A21" s="271" t="s">
        <v>314</v>
      </c>
      <c r="B21" s="112"/>
      <c r="C21" s="112"/>
      <c r="D21" s="112"/>
      <c r="E21" s="167"/>
      <c r="F21" s="167"/>
      <c r="G21" s="167"/>
      <c r="I21" s="47"/>
      <c r="J21" s="47"/>
      <c r="K21" s="47"/>
      <c r="L21" s="47"/>
      <c r="M21" s="47"/>
      <c r="N21" s="47"/>
      <c r="O21" s="47"/>
      <c r="P21" s="47"/>
      <c r="Q21" s="47"/>
      <c r="R21" s="47"/>
      <c r="S21" s="47"/>
      <c r="T21" s="47"/>
      <c r="U21" s="47"/>
      <c r="V21" s="47"/>
      <c r="W21" s="47"/>
      <c r="X21" s="47"/>
      <c r="Y21" s="47"/>
      <c r="Z21" s="47"/>
    </row>
    <row r="22" spans="1:26" s="48" customFormat="1" ht="29.1" customHeight="1">
      <c r="A22" s="272"/>
      <c r="B22" s="147">
        <f t="shared" ref="B22:G22" si="2">+B16/B14</f>
        <v>12.656108989250699</v>
      </c>
      <c r="C22" s="147">
        <f t="shared" si="2"/>
        <v>13.242537852118542</v>
      </c>
      <c r="D22" s="147">
        <f t="shared" si="2"/>
        <v>13.113527850539825</v>
      </c>
      <c r="E22" s="168">
        <f t="shared" si="2"/>
        <v>8.1618173910745142</v>
      </c>
      <c r="F22" s="168">
        <f t="shared" si="2"/>
        <v>10.01884618971258</v>
      </c>
      <c r="G22" s="168">
        <f t="shared" si="2"/>
        <v>9.5070143266703351</v>
      </c>
      <c r="H22" s="55"/>
      <c r="I22" s="56"/>
      <c r="J22" s="56"/>
      <c r="K22" s="56"/>
      <c r="L22" s="56"/>
      <c r="M22" s="56"/>
      <c r="N22" s="47"/>
      <c r="O22" s="47"/>
      <c r="P22" s="47"/>
      <c r="Q22" s="47"/>
      <c r="R22" s="47"/>
      <c r="S22" s="47"/>
      <c r="T22" s="47"/>
      <c r="U22" s="47"/>
      <c r="V22" s="47"/>
      <c r="W22" s="47"/>
      <c r="X22" s="47"/>
      <c r="Y22" s="47"/>
      <c r="Z22" s="47"/>
    </row>
    <row r="23" spans="1:26">
      <c r="E23" s="57"/>
      <c r="F23" s="57"/>
      <c r="G23" s="57"/>
      <c r="H23" s="113"/>
      <c r="I23" s="114"/>
      <c r="J23" s="114"/>
      <c r="K23" s="114"/>
      <c r="L23" s="58"/>
      <c r="M23" s="58"/>
    </row>
    <row r="24" spans="1:26" s="11" customFormat="1">
      <c r="A24" s="31"/>
      <c r="B24" s="32"/>
      <c r="C24" s="32"/>
      <c r="D24" s="32"/>
      <c r="E24" s="57"/>
      <c r="F24" s="33"/>
      <c r="G24" s="33"/>
      <c r="H24" s="33"/>
      <c r="I24" s="34"/>
      <c r="J24" s="34"/>
      <c r="K24" s="34"/>
      <c r="L24" s="34"/>
      <c r="M24" s="34"/>
      <c r="N24" s="10"/>
      <c r="O24" s="10"/>
      <c r="P24" s="10"/>
      <c r="Q24" s="10"/>
      <c r="R24" s="10"/>
      <c r="S24" s="10"/>
      <c r="T24" s="10"/>
      <c r="U24" s="10"/>
      <c r="V24" s="10"/>
      <c r="W24" s="10"/>
      <c r="X24" s="10"/>
      <c r="Y24" s="10"/>
      <c r="Z24" s="10"/>
    </row>
    <row r="25" spans="1:26" s="11" customFormat="1">
      <c r="A25" s="1"/>
      <c r="B25" s="32"/>
      <c r="C25" s="32"/>
      <c r="D25" s="32"/>
      <c r="E25" s="33"/>
      <c r="F25" s="33"/>
      <c r="G25" s="33"/>
      <c r="H25" s="33"/>
      <c r="I25" s="34"/>
      <c r="J25" s="34"/>
      <c r="K25" s="34"/>
      <c r="L25" s="34"/>
      <c r="M25" s="34"/>
      <c r="N25" s="10"/>
      <c r="O25" s="10"/>
      <c r="P25" s="10"/>
      <c r="Q25" s="10"/>
      <c r="R25" s="10"/>
      <c r="S25" s="10"/>
      <c r="T25" s="10"/>
      <c r="U25" s="10"/>
      <c r="V25" s="10"/>
      <c r="W25" s="10"/>
      <c r="X25" s="10"/>
      <c r="Y25" s="10"/>
      <c r="Z25" s="10"/>
    </row>
    <row r="26" spans="1:26">
      <c r="E26" s="140"/>
    </row>
    <row r="32" spans="1:26">
      <c r="F32" s="149"/>
    </row>
    <row r="34" spans="5:5">
      <c r="E34" s="149"/>
    </row>
    <row r="35" spans="5:5">
      <c r="E35" s="140"/>
    </row>
  </sheetData>
  <mergeCells count="11">
    <mergeCell ref="A1:G1"/>
    <mergeCell ref="A2:G2"/>
    <mergeCell ref="A3:A4"/>
    <mergeCell ref="G16:G18"/>
    <mergeCell ref="A21:A22"/>
    <mergeCell ref="A16:A18"/>
    <mergeCell ref="B16:B18"/>
    <mergeCell ref="C16:C18"/>
    <mergeCell ref="D16:D18"/>
    <mergeCell ref="E16:E18"/>
    <mergeCell ref="F16:F18"/>
  </mergeCells>
  <printOptions horizontalCentered="1" verticalCentered="1" gridLinesSet="0"/>
  <pageMargins left="0" right="0" top="0" bottom="0" header="0" footer="0"/>
  <pageSetup paperSize="9" orientation="portrait" r:id="rId1"/>
  <headerFooter alignWithMargins="0"/>
  <ignoredErrors>
    <ignoredError sqref="A5"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6</vt:i4>
      </vt:variant>
    </vt:vector>
  </HeadingPairs>
  <TitlesOfParts>
    <vt:vector size="13" baseType="lpstr">
      <vt:lpstr>BÖLÜM 4</vt:lpstr>
      <vt:lpstr>TABLO-4.1</vt:lpstr>
      <vt:lpstr>TABLO-4.2 - 4.3</vt:lpstr>
      <vt:lpstr>TABLO-4.4</vt:lpstr>
      <vt:lpstr>TABLO-4.5</vt:lpstr>
      <vt:lpstr>TABLO-4.6-grafik-4.6</vt:lpstr>
      <vt:lpstr>TABLO-4.7-grafik4.7</vt:lpstr>
      <vt:lpstr>'TABLO-4.1'!Yazdırma_Alanı</vt:lpstr>
      <vt:lpstr>'TABLO-4.2 - 4.3'!Yazdırma_Alanı</vt:lpstr>
      <vt:lpstr>'TABLO-4.4'!Yazdırma_Alanı</vt:lpstr>
      <vt:lpstr>'TABLO-4.5'!Yazdırma_Alanı</vt:lpstr>
      <vt:lpstr>'TABLO-4.6-grafik-4.6'!Yazdırma_Alanı</vt:lpstr>
      <vt:lpstr>'TABLO-4.7-grafik4.7'!Yazdırma_Alanı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BILGI ISLEM DAIRE BASKANLIGI</dc:creator>
  <cp:lastModifiedBy>MUHAMMED FATIH TUZEN</cp:lastModifiedBy>
  <cp:lastPrinted>2013-07-19T09:05:05Z</cp:lastPrinted>
  <dcterms:created xsi:type="dcterms:W3CDTF">2002-05-10T12:31:49Z</dcterms:created>
  <dcterms:modified xsi:type="dcterms:W3CDTF">2013-07-19T09:09:45Z</dcterms:modified>
</cp:coreProperties>
</file>